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Licitação\1 - Licitações\2 - GOVERNO DO ESTADO DE RONDONIA\2025\313.2025 - EMERGENCIAL LACEN_LAFRON\PROPOSTA DOC DE HAB TECHMED\JUSTIFICATIVA 1\"/>
    </mc:Choice>
  </mc:AlternateContent>
  <xr:revisionPtr revIDLastSave="0" documentId="13_ncr:1_{EA0BF2AB-98F4-4CF7-95A8-99F3F0BC22C6}" xr6:coauthVersionLast="47" xr6:coauthVersionMax="47" xr10:uidLastSave="{00000000-0000-0000-0000-000000000000}"/>
  <bookViews>
    <workbookView xWindow="-108" yWindow="-108" windowWidth="23256" windowHeight="12576" tabRatio="869" firstSheet="2" activeTab="2" xr2:uid="{00000000-000D-0000-FFFF-FFFF00000000}"/>
  </bookViews>
  <sheets>
    <sheet name="Plan2" sheetId="1" state="hidden" r:id="rId1"/>
    <sheet name="Plan3" sheetId="2" state="hidden" r:id="rId2"/>
    <sheet name="Resumo" sheetId="3" r:id="rId3"/>
    <sheet name="Valor total proposta" sheetId="4" r:id="rId4"/>
    <sheet name="Comp. BDI" sheetId="5" r:id="rId5"/>
    <sheet name="Engenheiro Clínico" sheetId="6" r:id="rId6"/>
    <sheet name="Técnico - Diurno" sheetId="7" r:id="rId7"/>
    <sheet name="Mão de Obra" sheetId="8" r:id="rId8"/>
    <sheet name="Uniformes " sheetId="9" r:id="rId9"/>
    <sheet name="Epi's" sheetId="10" r:id="rId10"/>
    <sheet name="Software" sheetId="11" r:id="rId11"/>
    <sheet name="Ferramentas e Equipamentos" sheetId="12" r:id="rId12"/>
    <sheet name="Instalações" sheetId="13" r:id="rId13"/>
    <sheet name="Sobreaviso" sheetId="14" r:id="rId14"/>
    <sheet name="Treinamento" sheetId="15" r:id="rId15"/>
  </sheets>
  <definedNames>
    <definedName name="_xlnm.Print_Area" localSheetId="4">'Comp. BDI'!$A$1:$D$32</definedName>
    <definedName name="_xlnm.Print_Area" localSheetId="5">'Engenheiro Clínico'!$A$1:$E$121</definedName>
    <definedName name="_xlnm.Print_Area" localSheetId="9">'Epi''s'!$A$1:$H$11</definedName>
    <definedName name="_xlnm.Print_Area" localSheetId="11">'Ferramentas e Equipamentos'!$A$1:$K$45</definedName>
    <definedName name="_xlnm.Print_Area" localSheetId="12">Instalações!$A$1:$J$12</definedName>
    <definedName name="_xlnm.Print_Area" localSheetId="7">'Mão de Obra'!$A$1:$H$16</definedName>
    <definedName name="_xlnm.Print_Area" localSheetId="2">Resumo!$A$2:$F$10</definedName>
    <definedName name="_xlnm.Print_Area" localSheetId="13">Sobreaviso!$A$1:$C$6</definedName>
    <definedName name="_xlnm.Print_Area" localSheetId="10">Software!$A$1:$F$7</definedName>
    <definedName name="_xlnm.Print_Area" localSheetId="6">'Técnico - Diurno'!$A$1:$E$112</definedName>
    <definedName name="_xlnm.Print_Area" localSheetId="8">'Uniformes '!$A$1:$H$12</definedName>
    <definedName name="_xlnm.Print_Area" localSheetId="3">'Valor total proposta'!$A$1:$C$30</definedName>
    <definedName name="_xlnm.Print_Titles" localSheetId="5">'Engenheiro Clínico'!$1:$1</definedName>
    <definedName name="_xlnm.Print_Titles" localSheetId="6">'Técnico - Diurno'!$1:$1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5" i="7" l="1"/>
  <c r="D10" i="5"/>
  <c r="C3" i="14" l="1"/>
  <c r="E5" i="9"/>
  <c r="C13" i="8"/>
  <c r="E20" i="7"/>
  <c r="E45" i="7"/>
  <c r="F7" i="3"/>
  <c r="F5" i="3"/>
  <c r="F9" i="3" s="1"/>
  <c r="C4" i="15" l="1"/>
  <c r="C5" i="15" s="1"/>
  <c r="C10" i="4" s="1"/>
  <c r="F8" i="13"/>
  <c r="G8" i="13" s="1"/>
  <c r="H8" i="13" s="1"/>
  <c r="J8" i="13" s="1"/>
  <c r="F7" i="13"/>
  <c r="G7" i="13" s="1"/>
  <c r="H7" i="13" s="1"/>
  <c r="J7" i="13" s="1"/>
  <c r="F6" i="13"/>
  <c r="G6" i="13" s="1"/>
  <c r="H6" i="13" s="1"/>
  <c r="J6" i="13" s="1"/>
  <c r="F5" i="13"/>
  <c r="G5" i="13" s="1"/>
  <c r="H5" i="13" s="1"/>
  <c r="J5" i="13" s="1"/>
  <c r="F4" i="13"/>
  <c r="G4" i="13" s="1"/>
  <c r="H4" i="13" s="1"/>
  <c r="J4" i="13" s="1"/>
  <c r="F3" i="13"/>
  <c r="G3" i="13" s="1"/>
  <c r="H3" i="13" s="1"/>
  <c r="J3" i="13" s="1"/>
  <c r="F2" i="13"/>
  <c r="G2" i="13" s="1"/>
  <c r="I39" i="12"/>
  <c r="K39" i="12" s="1"/>
  <c r="F39" i="12"/>
  <c r="J39" i="12" s="1"/>
  <c r="I38" i="12"/>
  <c r="K38" i="12" s="1"/>
  <c r="F38" i="12"/>
  <c r="J38" i="12" s="1"/>
  <c r="I37" i="12"/>
  <c r="K37" i="12" s="1"/>
  <c r="F37" i="12"/>
  <c r="J37" i="12" s="1"/>
  <c r="I36" i="12"/>
  <c r="K36" i="12" s="1"/>
  <c r="F36" i="12"/>
  <c r="J36" i="12" s="1"/>
  <c r="I35" i="12"/>
  <c r="K35" i="12" s="1"/>
  <c r="F35" i="12"/>
  <c r="J35" i="12" s="1"/>
  <c r="I34" i="12"/>
  <c r="K34" i="12" s="1"/>
  <c r="F34" i="12"/>
  <c r="J34" i="12" s="1"/>
  <c r="I33" i="12"/>
  <c r="K33" i="12" s="1"/>
  <c r="F33" i="12"/>
  <c r="J33" i="12" s="1"/>
  <c r="K30" i="12"/>
  <c r="J30" i="12"/>
  <c r="I30" i="12"/>
  <c r="F30" i="12"/>
  <c r="I29" i="12"/>
  <c r="K29" i="12" s="1"/>
  <c r="F29" i="12"/>
  <c r="J29" i="12" s="1"/>
  <c r="I28" i="12"/>
  <c r="K28" i="12" s="1"/>
  <c r="F28" i="12"/>
  <c r="J28" i="12" s="1"/>
  <c r="I27" i="12"/>
  <c r="K27" i="12" s="1"/>
  <c r="F27" i="12"/>
  <c r="J27" i="12" s="1"/>
  <c r="I26" i="12"/>
  <c r="K26" i="12" s="1"/>
  <c r="F26" i="12"/>
  <c r="J26" i="12" s="1"/>
  <c r="I25" i="12"/>
  <c r="K25" i="12" s="1"/>
  <c r="F25" i="12"/>
  <c r="J25" i="12" s="1"/>
  <c r="J24" i="12"/>
  <c r="I24" i="12"/>
  <c r="K24" i="12" s="1"/>
  <c r="F24" i="12"/>
  <c r="I23" i="12"/>
  <c r="K23" i="12" s="1"/>
  <c r="F23" i="12"/>
  <c r="J23" i="12" s="1"/>
  <c r="I22" i="12"/>
  <c r="K22" i="12" s="1"/>
  <c r="F22" i="12"/>
  <c r="J22" i="12" s="1"/>
  <c r="I21" i="12"/>
  <c r="K21" i="12" s="1"/>
  <c r="F21" i="12"/>
  <c r="J21" i="12" s="1"/>
  <c r="K20" i="12"/>
  <c r="I20" i="12"/>
  <c r="F20" i="12"/>
  <c r="J20" i="12" s="1"/>
  <c r="I19" i="12"/>
  <c r="K19" i="12" s="1"/>
  <c r="F19" i="12"/>
  <c r="J19" i="12" s="1"/>
  <c r="I18" i="12"/>
  <c r="K18" i="12" s="1"/>
  <c r="F18" i="12"/>
  <c r="J18" i="12" s="1"/>
  <c r="I17" i="12"/>
  <c r="K17" i="12" s="1"/>
  <c r="F17" i="12"/>
  <c r="J17" i="12" s="1"/>
  <c r="I16" i="12"/>
  <c r="K16" i="12" s="1"/>
  <c r="F16" i="12"/>
  <c r="J16" i="12" s="1"/>
  <c r="I15" i="12"/>
  <c r="K15" i="12" s="1"/>
  <c r="F15" i="12"/>
  <c r="J15" i="12" s="1"/>
  <c r="I14" i="12"/>
  <c r="K14" i="12" s="1"/>
  <c r="F14" i="12"/>
  <c r="J14" i="12" s="1"/>
  <c r="I13" i="12"/>
  <c r="K13" i="12" s="1"/>
  <c r="F13" i="12"/>
  <c r="J13" i="12" s="1"/>
  <c r="J12" i="12"/>
  <c r="I12" i="12"/>
  <c r="K12" i="12" s="1"/>
  <c r="F12" i="12"/>
  <c r="I11" i="12"/>
  <c r="K11" i="12" s="1"/>
  <c r="F11" i="12"/>
  <c r="J11" i="12" s="1"/>
  <c r="I10" i="12"/>
  <c r="K10" i="12" s="1"/>
  <c r="F10" i="12"/>
  <c r="J10" i="12" s="1"/>
  <c r="I9" i="12"/>
  <c r="K9" i="12" s="1"/>
  <c r="F9" i="12"/>
  <c r="J9" i="12" s="1"/>
  <c r="I8" i="12"/>
  <c r="K8" i="12" s="1"/>
  <c r="F8" i="12"/>
  <c r="J8" i="12" s="1"/>
  <c r="I7" i="12"/>
  <c r="K7" i="12" s="1"/>
  <c r="F7" i="12"/>
  <c r="J7" i="12" s="1"/>
  <c r="K6" i="12"/>
  <c r="I6" i="12"/>
  <c r="F6" i="12"/>
  <c r="J6" i="12" s="1"/>
  <c r="I5" i="12"/>
  <c r="K5" i="12" s="1"/>
  <c r="F5" i="12"/>
  <c r="J5" i="12" s="1"/>
  <c r="I4" i="12"/>
  <c r="K4" i="12" s="1"/>
  <c r="F4" i="12"/>
  <c r="J4" i="12" s="1"/>
  <c r="I3" i="12"/>
  <c r="K3" i="12" s="1"/>
  <c r="F3" i="12"/>
  <c r="J3" i="12" s="1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I2" i="12"/>
  <c r="K2" i="12" s="1"/>
  <c r="F2" i="12"/>
  <c r="J2" i="12" s="1"/>
  <c r="E5" i="11"/>
  <c r="F5" i="11" s="1"/>
  <c r="F6" i="11" s="1"/>
  <c r="E9" i="10"/>
  <c r="G9" i="10" s="1"/>
  <c r="H9" i="10" s="1"/>
  <c r="E8" i="10"/>
  <c r="G8" i="10" s="1"/>
  <c r="H8" i="10" s="1"/>
  <c r="E7" i="10"/>
  <c r="G7" i="10" s="1"/>
  <c r="H7" i="10" s="1"/>
  <c r="E6" i="10"/>
  <c r="G6" i="10" s="1"/>
  <c r="H6" i="10" s="1"/>
  <c r="E5" i="10"/>
  <c r="G5" i="10" s="1"/>
  <c r="H5" i="10" s="1"/>
  <c r="E9" i="9"/>
  <c r="G9" i="9" s="1"/>
  <c r="H9" i="9" s="1"/>
  <c r="E8" i="9"/>
  <c r="G8" i="9" s="1"/>
  <c r="H8" i="9" s="1"/>
  <c r="E7" i="9"/>
  <c r="G7" i="9" s="1"/>
  <c r="H7" i="9" s="1"/>
  <c r="E6" i="9"/>
  <c r="G6" i="9" s="1"/>
  <c r="H6" i="9" s="1"/>
  <c r="G5" i="9"/>
  <c r="H5" i="9" s="1"/>
  <c r="D98" i="7"/>
  <c r="D97" i="7"/>
  <c r="D102" i="7" s="1"/>
  <c r="D95" i="7" s="1"/>
  <c r="E89" i="7"/>
  <c r="E80" i="7"/>
  <c r="D76" i="7"/>
  <c r="D65" i="7"/>
  <c r="D72" i="7" s="1"/>
  <c r="D79" i="7" s="1"/>
  <c r="D81" i="7" s="1"/>
  <c r="E49" i="7"/>
  <c r="E53" i="7" s="1"/>
  <c r="D41" i="7"/>
  <c r="D60" i="7" s="1"/>
  <c r="D62" i="7" s="1"/>
  <c r="D28" i="7"/>
  <c r="D30" i="7" s="1"/>
  <c r="D98" i="6"/>
  <c r="D97" i="6"/>
  <c r="D102" i="6" s="1"/>
  <c r="D95" i="6" s="1"/>
  <c r="E89" i="6"/>
  <c r="E109" i="6" s="1"/>
  <c r="E80" i="6"/>
  <c r="D76" i="6"/>
  <c r="D65" i="6"/>
  <c r="D72" i="6" s="1"/>
  <c r="D79" i="6" s="1"/>
  <c r="D81" i="6" s="1"/>
  <c r="D62" i="6"/>
  <c r="E49" i="6"/>
  <c r="E53" i="6" s="1"/>
  <c r="D41" i="6"/>
  <c r="D60" i="6" s="1"/>
  <c r="D28" i="6"/>
  <c r="D30" i="6" s="1"/>
  <c r="E18" i="6"/>
  <c r="E25" i="6" s="1"/>
  <c r="D14" i="5"/>
  <c r="C60" i="4"/>
  <c r="C55" i="4"/>
  <c r="D46" i="4"/>
  <c r="D13" i="1"/>
  <c r="D12" i="1"/>
  <c r="D11" i="1"/>
  <c r="D10" i="1"/>
  <c r="D9" i="1"/>
  <c r="D8" i="1"/>
  <c r="D15" i="5" l="1"/>
  <c r="C17" i="4" s="1"/>
  <c r="C56" i="4" s="1"/>
  <c r="C61" i="4" s="1"/>
  <c r="H10" i="10"/>
  <c r="C61" i="6"/>
  <c r="E61" i="6" s="1"/>
  <c r="C58" i="6"/>
  <c r="E58" i="6" s="1"/>
  <c r="C57" i="6"/>
  <c r="E57" i="6" s="1"/>
  <c r="G9" i="13"/>
  <c r="J31" i="12"/>
  <c r="C12" i="4"/>
  <c r="H11" i="10"/>
  <c r="K31" i="12"/>
  <c r="J40" i="12"/>
  <c r="K40" i="12"/>
  <c r="H11" i="9"/>
  <c r="C13" i="4"/>
  <c r="F7" i="11"/>
  <c r="C59" i="6"/>
  <c r="E59" i="6" s="1"/>
  <c r="G10" i="13"/>
  <c r="C28" i="6"/>
  <c r="E28" i="6" s="1"/>
  <c r="C60" i="6"/>
  <c r="E60" i="6" s="1"/>
  <c r="E109" i="7"/>
  <c r="C29" i="6"/>
  <c r="E29" i="6" s="1"/>
  <c r="E105" i="6"/>
  <c r="H2" i="13"/>
  <c r="E62" i="6" l="1"/>
  <c r="E107" i="6" s="1"/>
  <c r="J42" i="12"/>
  <c r="J43" i="12" s="1"/>
  <c r="E30" i="6"/>
  <c r="C38" i="6" s="1"/>
  <c r="E38" i="6" s="1"/>
  <c r="J2" i="13"/>
  <c r="H9" i="13"/>
  <c r="H10" i="13"/>
  <c r="K42" i="12"/>
  <c r="K43" i="12" s="1"/>
  <c r="H12" i="9"/>
  <c r="C11" i="4"/>
  <c r="J45" i="12" l="1"/>
  <c r="C8" i="4" s="1"/>
  <c r="C33" i="6"/>
  <c r="E33" i="6" s="1"/>
  <c r="C39" i="6"/>
  <c r="E39" i="6" s="1"/>
  <c r="C37" i="6"/>
  <c r="E37" i="6" s="1"/>
  <c r="C36" i="6"/>
  <c r="E36" i="6" s="1"/>
  <c r="C40" i="6"/>
  <c r="E40" i="6" s="1"/>
  <c r="C35" i="6"/>
  <c r="E35" i="6" s="1"/>
  <c r="C34" i="6"/>
  <c r="E34" i="6" s="1"/>
  <c r="E51" i="6"/>
  <c r="J9" i="13"/>
  <c r="I12" i="13" s="1"/>
  <c r="C7" i="4" s="1"/>
  <c r="J10" i="13"/>
  <c r="E41" i="6" l="1"/>
  <c r="E52" i="6" s="1"/>
  <c r="E54" i="6"/>
  <c r="C65" i="6" s="1"/>
  <c r="E65" i="6" s="1"/>
  <c r="C69" i="6" l="1"/>
  <c r="E69" i="6" s="1"/>
  <c r="C67" i="6"/>
  <c r="E67" i="6" s="1"/>
  <c r="C71" i="6"/>
  <c r="E71" i="6" s="1"/>
  <c r="E75" i="6"/>
  <c r="E76" i="6" s="1"/>
  <c r="C68" i="6"/>
  <c r="E68" i="6" s="1"/>
  <c r="C66" i="6"/>
  <c r="E66" i="6" s="1"/>
  <c r="C70" i="6"/>
  <c r="E70" i="6" s="1"/>
  <c r="E106" i="6"/>
  <c r="E72" i="6" l="1"/>
  <c r="E82" i="6" s="1"/>
  <c r="E79" i="6" l="1"/>
  <c r="E81" i="6" s="1"/>
  <c r="E108" i="6"/>
  <c r="E110" i="6" s="1"/>
  <c r="E90" i="6"/>
  <c r="C93" i="6" l="1"/>
  <c r="E93" i="6" s="1"/>
  <c r="C94" i="6" l="1"/>
  <c r="E94" i="6" s="1"/>
  <c r="E95" i="6" s="1"/>
  <c r="E96" i="6" s="1"/>
  <c r="C99" i="6" l="1"/>
  <c r="E99" i="6" s="1"/>
  <c r="C100" i="6"/>
  <c r="E100" i="6" s="1"/>
  <c r="C101" i="6"/>
  <c r="E101" i="6" s="1"/>
  <c r="E102" i="6" l="1"/>
  <c r="E103" i="6" s="1"/>
  <c r="E111" i="6" s="1"/>
  <c r="E112" i="6" s="1"/>
  <c r="E13" i="8" l="1"/>
  <c r="G13" i="8" s="1"/>
  <c r="E114" i="6"/>
  <c r="H13" i="8" l="1"/>
  <c r="H14" i="8" s="1"/>
  <c r="G14" i="8"/>
  <c r="E18" i="7" l="1"/>
  <c r="C57" i="7" l="1"/>
  <c r="E57" i="7" s="1"/>
  <c r="C58" i="7"/>
  <c r="E58" i="7" s="1"/>
  <c r="C59" i="7"/>
  <c r="E59" i="7" s="1"/>
  <c r="C28" i="7"/>
  <c r="E28" i="7" s="1"/>
  <c r="C60" i="7"/>
  <c r="E60" i="7" s="1"/>
  <c r="E105" i="7"/>
  <c r="C29" i="7"/>
  <c r="E29" i="7" s="1"/>
  <c r="C61" i="7"/>
  <c r="E61" i="7" s="1"/>
  <c r="E62" i="7" l="1"/>
  <c r="E107" i="7" s="1"/>
  <c r="E30" i="7"/>
  <c r="E51" i="7" l="1"/>
  <c r="C39" i="7"/>
  <c r="E39" i="7" s="1"/>
  <c r="C34" i="7"/>
  <c r="E34" i="7" s="1"/>
  <c r="C33" i="7"/>
  <c r="E33" i="7" s="1"/>
  <c r="C37" i="7"/>
  <c r="E37" i="7" s="1"/>
  <c r="C40" i="7"/>
  <c r="E40" i="7" s="1"/>
  <c r="C36" i="7"/>
  <c r="E36" i="7" s="1"/>
  <c r="C35" i="7"/>
  <c r="E35" i="7" s="1"/>
  <c r="C38" i="7"/>
  <c r="E38" i="7" s="1"/>
  <c r="E41" i="7" l="1"/>
  <c r="E52" i="7" s="1"/>
  <c r="E54" i="7"/>
  <c r="E106" i="7" l="1"/>
  <c r="C69" i="7"/>
  <c r="E69" i="7" s="1"/>
  <c r="C71" i="7"/>
  <c r="E71" i="7" s="1"/>
  <c r="C70" i="7"/>
  <c r="E70" i="7" s="1"/>
  <c r="C68" i="7"/>
  <c r="E68" i="7" s="1"/>
  <c r="C66" i="7"/>
  <c r="E66" i="7" s="1"/>
  <c r="E75" i="7"/>
  <c r="E76" i="7" s="1"/>
  <c r="C65" i="7"/>
  <c r="E65" i="7" s="1"/>
  <c r="C67" i="7"/>
  <c r="E67" i="7" s="1"/>
  <c r="E72" i="7" l="1"/>
  <c r="E79" i="7" l="1"/>
  <c r="E81" i="7" s="1"/>
  <c r="E82" i="7"/>
  <c r="E108" i="7" l="1"/>
  <c r="E110" i="7" s="1"/>
  <c r="E90" i="7"/>
  <c r="C93" i="7" l="1"/>
  <c r="E93" i="7" s="1"/>
  <c r="C94" i="7" l="1"/>
  <c r="E94" i="7" s="1"/>
  <c r="E95" i="7" s="1"/>
  <c r="E96" i="7" s="1"/>
  <c r="C99" i="7" l="1"/>
  <c r="E99" i="7" s="1"/>
  <c r="C100" i="7"/>
  <c r="E100" i="7" s="1"/>
  <c r="C101" i="7"/>
  <c r="E101" i="7" s="1"/>
  <c r="E102" i="7" l="1"/>
  <c r="E103" i="7" s="1"/>
  <c r="E111" i="7" s="1"/>
  <c r="E112" i="7" s="1"/>
  <c r="C3" i="8" l="1"/>
  <c r="E3" i="8" s="1"/>
  <c r="G3" i="8" s="1"/>
  <c r="C8" i="8"/>
  <c r="E8" i="8" s="1"/>
  <c r="G8" i="8" s="1"/>
  <c r="C4" i="14"/>
  <c r="C5" i="14" s="1"/>
  <c r="C9" i="4" l="1"/>
  <c r="C6" i="14"/>
  <c r="H8" i="8"/>
  <c r="H9" i="8" s="1"/>
  <c r="G9" i="8"/>
  <c r="G4" i="8"/>
  <c r="H3" i="8"/>
  <c r="H4" i="8" s="1"/>
  <c r="G16" i="8" l="1"/>
  <c r="C6" i="4" s="1"/>
  <c r="C5" i="4" s="1"/>
  <c r="C14" i="4" s="1"/>
  <c r="C18" i="4" s="1"/>
  <c r="C21" i="4" s="1"/>
  <c r="H16" i="8"/>
  <c r="D47" i="4" l="1"/>
  <c r="C51" i="4" s="1"/>
  <c r="C62" i="4" s="1"/>
  <c r="F4" i="3"/>
  <c r="F6" i="3"/>
  <c r="E6" i="3" s="1"/>
  <c r="C20" i="4"/>
  <c r="E4" i="3" l="1"/>
  <c r="F8" i="3"/>
  <c r="F1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tc={921AB6A5-BDAD-430E-9B3A-4A1BF8F8E8C5}</author>
  </authors>
  <commentList>
    <comment ref="A84" authorId="0" shapeId="0" xr:uid="{921AB6A5-BDAD-430E-9B3A-4A1BF8F8E8C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Consideramos na planilhas de EPI</t>
      </text>
    </comment>
  </commentList>
</comments>
</file>

<file path=xl/sharedStrings.xml><?xml version="1.0" encoding="utf-8"?>
<sst xmlns="http://schemas.openxmlformats.org/spreadsheetml/2006/main" count="826" uniqueCount="457">
  <si>
    <t>27/08/2012 - APLICABILIDADE DA LEI Nº 12.506, DE 11 DE OUTUBRO DE 2011</t>
  </si>
  <si>
    <t>AVISO PRÉVIO TRABALHADO</t>
  </si>
  <si>
    <t>COMUNICA</t>
  </si>
  <si>
    <t>Com a publicação da LEI 12.506/2011, ainda que esta não se manifeste sobre a redução da jornada e da proporcionalidade nos dias de falta ao trabalho no caso de aviso prévio trabalhado, poder-se-ia entender que o empregado teria direito à redução de 2 horas diárias, bem como poderia faltar ao trabalho o número de dias proporcionais ao tempo trabalhado.</t>
  </si>
  <si>
    <r>
      <rPr>
        <sz val="8"/>
        <color rgb="FF000000"/>
        <rFont val="Verdana"/>
        <family val="2"/>
        <charset val="1"/>
      </rPr>
      <t>ASSIM SENDO, COM A NOVA PREVISÃO LEGAL</t>
    </r>
    <r>
      <rPr>
        <b/>
        <sz val="8"/>
        <color rgb="FFFF0000"/>
        <rFont val="Verdana"/>
        <family val="2"/>
        <charset val="1"/>
      </rPr>
      <t>, HAVERÁ NECESSIDADE DE MODIFICAÇÃO NA METODOLOGIA ATÉ ENTÃO ADOTADA PARA PRORROGAÇÃO DOS CONTRATOS DE PRESTAÇÃO DE SERVIÇOS COM ALOCAÇÃO DE MÃO DE OBRA. NESSE CASO, O VALOR PREVISTO A TÍTULO DE AVISO PRÉVIO DEVERÁ CONSIDERAR 3 (TRÊS) DIAS PARA CADA ANO DE PRORROGAÇÃO, ATÉ O LIMITE DE 12 (DOZE) DIAS, PERFAZENDO UM TOTAL DE 42 (QUARENTA E DOIS) DIAS</t>
    </r>
    <r>
      <rPr>
        <sz val="8"/>
        <color rgb="FF000000"/>
        <rFont val="Verdana"/>
        <family val="2"/>
        <charset val="1"/>
      </rPr>
      <t>, VISTO QUE O INCISO II DO ART. 57 DA LEI N° 8.666, DE 21 DE JUNHO DE 1993, PERMITE QUE OS CONTRATOS DE PRESTAÇÃO DE SERVIÇOS CONTINUADOS SEJAM PRORROGADOS ATÉ UM LIMITE DE SESSENTA MESES, CASO OS PREÇOS E CONDIÇÕES SEJAM MAIS VANTAJOSOS PARA A ADMINISTRAÇÃO. DESSA FORMA, A METODOLOGIA REFLETIRÁ O PRAZO DE AVISO PRÉVIO QUE O EMPREGADO ACUMULA NO PRIMEIRO ANO E NOS SEGUINTES DO CONTRATO.</t>
    </r>
  </si>
  <si>
    <t>Aviso Prévio Trabalhado - Demissão Sem Justa Causa</t>
  </si>
  <si>
    <t>BRASÍLIA-DF, 15 DE AGOSTO DE 2012</t>
  </si>
  <si>
    <t>Tempo Trabalhado</t>
  </si>
  <si>
    <t>Dias de Aviso</t>
  </si>
  <si>
    <t>Faltas ao Trabalho</t>
  </si>
  <si>
    <t>SECRETARIA DE LOGÍSTICA E TECNOLOGIA DA INFORMAÇÃO – SLTI</t>
  </si>
  <si>
    <t>no final do aviso</t>
  </si>
  <si>
    <t>DEPARTAMENTO DE LOGÍSTICA E SERVIÇOS GERAIS – DLSG</t>
  </si>
  <si>
    <t>Até 1 ano</t>
  </si>
  <si>
    <t>COORDENAÇÃO-GERAL DE NORMAS – CGN</t>
  </si>
  <si>
    <t>Até 2 anos</t>
  </si>
  <si>
    <t>Até 3 anos</t>
  </si>
  <si>
    <t>Até 4 anos</t>
  </si>
  <si>
    <t>Até 5 anos</t>
  </si>
  <si>
    <t>Até 6 anos</t>
  </si>
  <si>
    <t>PRORROGAÇÃO EXECEPCIONAL (§ 4º DO ART. 57 DA LLC)</t>
  </si>
  <si>
    <t>Até 7 anos</t>
  </si>
  <si>
    <t>]</t>
  </si>
  <si>
    <t>Até 8 anos</t>
  </si>
  <si>
    <t>Até 9 anos</t>
  </si>
  <si>
    <t>Até 10 anos</t>
  </si>
  <si>
    <t>Até 11 anos</t>
  </si>
  <si>
    <t>Até 12 anos</t>
  </si>
  <si>
    <t>Até 13 anos</t>
  </si>
  <si>
    <t>Até 14 anos</t>
  </si>
  <si>
    <t>Até 15 anos</t>
  </si>
  <si>
    <t>Até 16 anos</t>
  </si>
  <si>
    <t>Até 17 anos</t>
  </si>
  <si>
    <t>Até 18 anos</t>
  </si>
  <si>
    <t>Até 19 anos</t>
  </si>
  <si>
    <t>Até 20 anos</t>
  </si>
  <si>
    <t>A partir de 20 anos</t>
  </si>
  <si>
    <t>VOLTAR PLANILHA PRINCIPAL</t>
  </si>
  <si>
    <r>
      <rPr>
        <b/>
        <sz val="14"/>
        <color rgb="FF000000"/>
        <rFont val="Calibri"/>
        <family val="2"/>
        <charset val="1"/>
      </rPr>
      <t>Nota:</t>
    </r>
    <r>
      <rPr>
        <sz val="14"/>
        <color rgb="FF000000"/>
        <rFont val="Calibri"/>
        <family val="2"/>
        <charset val="1"/>
      </rPr>
      <t> Entretanto, a lei não especifica que deva aplicar esta proporcionalidade de acordo com o tempo de empresa, porquanto </t>
    </r>
    <r>
      <rPr>
        <b/>
        <u/>
        <sz val="14"/>
        <color rgb="FF000000"/>
        <rFont val="Calibri"/>
        <family val="2"/>
        <charset val="1"/>
      </rPr>
      <t>entendemos que a falta ao final do aviso ainda seja de 7 (sete) dias</t>
    </r>
    <r>
      <rPr>
        <sz val="14"/>
        <color rgb="FF000000"/>
        <rFont val="Calibri"/>
        <family val="2"/>
        <charset val="1"/>
      </rPr>
      <t>. Já em relação a redução de jornada, </t>
    </r>
    <r>
      <rPr>
        <b/>
        <u/>
        <sz val="14"/>
        <color rgb="FF000000"/>
        <rFont val="Calibri"/>
        <family val="2"/>
        <charset val="1"/>
      </rPr>
      <t>entendemos que deva ser de 2 horas independentemente do número de dias</t>
    </r>
    <r>
      <rPr>
        <sz val="14"/>
        <color rgb="FF000000"/>
        <rFont val="Calibri"/>
        <family val="2"/>
        <charset val="1"/>
      </rPr>
      <t> de aviso trabalhado.</t>
    </r>
  </si>
  <si>
    <t>Exemplo</t>
  </si>
  <si>
    <t>Empregado (com um ano de emprego) recebeu a comunicação de desligamento em 01.07.2011, optou pela falta ao serviço durante os últimos 7 (sete) dias corridos. Neste caso, considerando o início da contagem dos 30 dias em 02.07.2011 (dia seguinte ao da comunicação), o término do aviso e consequentemente a baixa na CTPS foi em 31.07.2011, embora o mesmo só trabalhe até 24.07.2011.</t>
  </si>
  <si>
    <t>Neste caso, a data de pagamento das verbas rescisórias será o dia seguinte ao término do aviso, ou seja, 01.08.2011.</t>
  </si>
  <si>
    <t>FONTE: www.guiatrabalhista.com.br</t>
  </si>
  <si>
    <t>FALTAS LEGAIS</t>
  </si>
  <si>
    <t>Limite de Faltas</t>
  </si>
  <si>
    <t>Motivo</t>
  </si>
  <si>
    <t>Colunas1</t>
  </si>
  <si>
    <t>Colunas2</t>
  </si>
  <si>
    <t>até 2 dias consecutivos</t>
  </si>
  <si>
    <t>Falecimento de cônjuge, ascendente, descendente, irmão ou pessoa que, declarada em sua CTPS, viva sob sua dependência econômica.</t>
  </si>
  <si>
    <t>até 3 dias consecutivos</t>
  </si>
  <si>
    <t>Casamento</t>
  </si>
  <si>
    <t>5 dias, no decorrer da primeira semana</t>
  </si>
  <si>
    <t>Nascimento de Filho (Este inciso fica tacitamente revogado em virtude do inciso XIX do art. 7º da CF/88 que instituiu a Licença-Paternidade e pelo § 1º do Art. 10 da ADCT/88 que fixou o prazo para 5 (cinco) dias.)</t>
  </si>
  <si>
    <t>1 dia em cada 12 meses de trabalho</t>
  </si>
  <si>
    <t>Doação voluntária de sangue devidamente comprovada</t>
  </si>
  <si>
    <t>até 2 dias consecutivos ou não</t>
  </si>
  <si>
    <t>Alistamento eleitoral</t>
  </si>
  <si>
    <t>até 9 dias</t>
  </si>
  <si>
    <t>gala ou luto, em conseqüência de falecimento do cônjuge, do pai ou mãe, ou de filho de professor</t>
  </si>
  <si>
    <t>---</t>
  </si>
  <si>
    <t>Dias em que estiver comprovadamente realizando provas do exame vestibular em estabelecimento de ensino superior</t>
  </si>
  <si>
    <t>No período de tempo em que tiver de cumprir as exigências do Serviço Militar (art. 65 letra "c" da Lei nº 4375/64)</t>
  </si>
  <si>
    <t>Apresentar-se, anualmente, no local e data que forem fixados, para fins de exercício de apresentação das reservas ou cerimônia cívica do Dia do Reservista.</t>
  </si>
  <si>
    <t>Ausências decorrentes de exercícios ou manobras, pelo convocado matriculado em órgão de formação de reserva (art.60 § 4º da Lei º 4375/64)</t>
  </si>
  <si>
    <t>Ausência do empregado, justificada, a critério do empregador</t>
  </si>
  <si>
    <t>Paralisação dos serviços nos dias em que, por conveniência do empregador, não tenha havido trabalho.</t>
  </si>
  <si>
    <t>Falta ao serviço por acidente de trabalho</t>
  </si>
  <si>
    <t>2 semanas</t>
  </si>
  <si>
    <t>Aborto não criminoso, comprovado por atestado médico oficial</t>
  </si>
  <si>
    <t>até 15 dias</t>
  </si>
  <si>
    <t>Doença, devidamente comprovada por atestado médico (1)</t>
  </si>
  <si>
    <t>Comparecimento necessário, como parte, à Justiça do Trabalho</t>
  </si>
  <si>
    <t>Comparecimento para depor na Justiça, quando devidamente arrolado ou convocado como testemunha</t>
  </si>
  <si>
    <t>Comparecimento às sessões do júri, como jurado sorteado</t>
  </si>
  <si>
    <t>Ausências dos representantes dos trabalhadores no Conselho Curador do FGTS, decorrentes de atividades desse órgão</t>
  </si>
  <si>
    <t>Convocação para o serviço eleitoral</t>
  </si>
  <si>
    <r>
      <rPr>
        <b/>
        <u/>
        <sz val="11"/>
        <rFont val="Calibri"/>
        <family val="2"/>
        <charset val="1"/>
      </rPr>
      <t>ANEXO XXX - QUADRO RESUMO DO VALOR GLOBAL DO SERVIÇO (PARA</t>
    </r>
    <r>
      <rPr>
        <b/>
        <sz val="11"/>
        <rFont val="Calibri"/>
        <family val="2"/>
        <charset val="1"/>
      </rPr>
      <t xml:space="preserve"> </t>
    </r>
    <r>
      <rPr>
        <b/>
        <u/>
        <sz val="11"/>
        <rFont val="Calibri"/>
        <family val="2"/>
        <charset val="1"/>
      </rPr>
      <t>PREENCHIMENTO DA PARTICIPANTE E ENTREGA JUNTO COM A PROPOSTA</t>
    </r>
    <r>
      <rPr>
        <b/>
        <sz val="11"/>
        <rFont val="Calibri"/>
        <family val="2"/>
        <charset val="1"/>
      </rPr>
      <t xml:space="preserve"> </t>
    </r>
    <r>
      <rPr>
        <b/>
        <u/>
        <sz val="11"/>
        <rFont val="Calibri"/>
        <family val="2"/>
        <charset val="1"/>
      </rPr>
      <t>COMERCIAL)</t>
    </r>
  </si>
  <si>
    <t xml:space="preserve"> Laboratório de Patologia e Análises Clínicas -  LEPAC, Central de Saúde Pública do Estado de Rondônia – LACEN e Laboratório de Fronteira – LAFRON.</t>
  </si>
  <si>
    <t>ITEM</t>
  </si>
  <si>
    <t>DESCRITIVO COMPLETO</t>
  </si>
  <si>
    <t>UNIDADE</t>
  </si>
  <si>
    <t>QUANTIDADE</t>
  </si>
  <si>
    <t>VALOR TOTAL MENSAL</t>
  </si>
  <si>
    <t>VALOR TOTAL ANUAL</t>
  </si>
  <si>
    <t>Serviço</t>
  </si>
  <si>
    <t>2.1</t>
  </si>
  <si>
    <t>ANEXO XIV - PLANILHA DE CÁLCULO DO VALOR GLOBAL MENSAL DO SERVIÇO</t>
  </si>
  <si>
    <t>MÉTODO DE CÁLCULO DA PARCELA DO VALOR MENSAL DO SERVIÇO A SER FATURADO - NÃO ALTERAR NADA</t>
  </si>
  <si>
    <t>INDICADOR</t>
  </si>
  <si>
    <t>ANÁLISE DO DESEMPENHO MENSAL</t>
  </si>
  <si>
    <t>VR</t>
  </si>
  <si>
    <t>LEITURA (%)</t>
  </si>
  <si>
    <t>TMA ≤ 2 horas</t>
  </si>
  <si>
    <t>TMA &gt; 2 horas</t>
  </si>
  <si>
    <t>TMR ≤ 2 dias</t>
  </si>
  <si>
    <t>TMR &gt; 2 dias</t>
  </si>
  <si>
    <r>
      <rPr>
        <sz val="11"/>
        <rFont val="Calibri"/>
        <family val="2"/>
        <charset val="1"/>
      </rPr>
      <t>TMR</t>
    </r>
    <r>
      <rPr>
        <vertAlign val="subscript"/>
        <sz val="11"/>
        <rFont val="Calibri"/>
        <family val="2"/>
        <charset val="1"/>
      </rPr>
      <t>CMB</t>
    </r>
    <r>
      <rPr>
        <sz val="11"/>
        <rFont val="Calibri"/>
        <family val="2"/>
        <charset val="1"/>
      </rPr>
      <t xml:space="preserve"> (criticidade média e baixa) ≤ 6 dias</t>
    </r>
  </si>
  <si>
    <r>
      <rPr>
        <sz val="11"/>
        <rFont val="Calibri"/>
        <family val="2"/>
        <charset val="1"/>
      </rPr>
      <t>TMR</t>
    </r>
    <r>
      <rPr>
        <vertAlign val="subscript"/>
        <sz val="11"/>
        <rFont val="Calibri"/>
        <family val="2"/>
        <charset val="1"/>
      </rPr>
      <t>CMB</t>
    </r>
    <r>
      <rPr>
        <sz val="11"/>
        <rFont val="Calibri"/>
        <family val="2"/>
        <charset val="1"/>
      </rPr>
      <t xml:space="preserve"> (criticidade média e baixa) &gt; 6 dias</t>
    </r>
  </si>
  <si>
    <t>PMP ≥ 90%</t>
  </si>
  <si>
    <t>PMP &lt; 90%</t>
  </si>
  <si>
    <t>PT ≥ 90%</t>
  </si>
  <si>
    <t>PT &lt; 90%</t>
  </si>
  <si>
    <t>PRI ≥ 80%</t>
  </si>
  <si>
    <t>PRI &lt; 80%</t>
  </si>
  <si>
    <r>
      <rPr>
        <sz val="11"/>
        <rFont val="Calibri"/>
        <family val="2"/>
        <charset val="1"/>
      </rPr>
      <t>PDOE</t>
    </r>
    <r>
      <rPr>
        <vertAlign val="subscript"/>
        <sz val="11"/>
        <rFont val="Calibri"/>
        <family val="2"/>
        <charset val="1"/>
      </rPr>
      <t>CA</t>
    </r>
    <r>
      <rPr>
        <sz val="11"/>
        <rFont val="Calibri"/>
        <family val="2"/>
        <charset val="1"/>
      </rPr>
      <t xml:space="preserve"> (criticidade alta) ≥ 90%</t>
    </r>
  </si>
  <si>
    <r>
      <rPr>
        <sz val="11"/>
        <rFont val="Calibri"/>
        <family val="2"/>
        <charset val="1"/>
      </rPr>
      <t>PDOE</t>
    </r>
    <r>
      <rPr>
        <vertAlign val="subscript"/>
        <sz val="11"/>
        <rFont val="Calibri"/>
        <family val="2"/>
        <charset val="1"/>
      </rPr>
      <t>CA</t>
    </r>
    <r>
      <rPr>
        <sz val="11"/>
        <rFont val="Calibri"/>
        <family val="2"/>
        <charset val="1"/>
      </rPr>
      <t xml:space="preserve"> (criticidade alta) &lt; 90%</t>
    </r>
  </si>
  <si>
    <r>
      <rPr>
        <sz val="11"/>
        <rFont val="Calibri"/>
        <family val="2"/>
        <charset val="1"/>
      </rPr>
      <t>PDOE</t>
    </r>
    <r>
      <rPr>
        <vertAlign val="subscript"/>
        <sz val="11"/>
        <rFont val="Calibri"/>
        <family val="2"/>
        <charset val="1"/>
      </rPr>
      <t>CMB</t>
    </r>
    <r>
      <rPr>
        <sz val="11"/>
        <rFont val="Calibri"/>
        <family val="2"/>
        <charset val="1"/>
      </rPr>
      <t xml:space="preserve"> (criticidade média e baixa) ≥ 90%</t>
    </r>
  </si>
  <si>
    <r>
      <rPr>
        <sz val="11"/>
        <rFont val="Calibri"/>
        <family val="2"/>
        <charset val="1"/>
      </rPr>
      <t>PDOE</t>
    </r>
    <r>
      <rPr>
        <vertAlign val="subscript"/>
        <sz val="11"/>
        <rFont val="Calibri"/>
        <family val="2"/>
        <charset val="1"/>
      </rPr>
      <t>CMB</t>
    </r>
    <r>
      <rPr>
        <sz val="11"/>
        <rFont val="Calibri"/>
        <family val="2"/>
        <charset val="1"/>
      </rPr>
      <t xml:space="preserve"> (criticidade média e baixa) &lt; 90%</t>
    </r>
  </si>
  <si>
    <t>PME ≥ 90%</t>
  </si>
  <si>
    <t>PME &lt; 90%</t>
  </si>
  <si>
    <t>PRM ≤ 10%</t>
  </si>
  <si>
    <t>PRM &gt; 10%</t>
  </si>
  <si>
    <t>VALOR TOTAL DE REDUÇÃO (%):</t>
  </si>
  <si>
    <r>
      <rPr>
        <sz val="11"/>
        <rFont val="Calibri"/>
        <family val="2"/>
        <charset val="1"/>
      </rPr>
      <t xml:space="preserve">∑ </t>
    </r>
    <r>
      <rPr>
        <b/>
        <sz val="11"/>
        <rFont val="Calibri"/>
        <family val="2"/>
        <charset val="1"/>
      </rPr>
      <t>VR</t>
    </r>
  </si>
  <si>
    <t>VALOR MENSAL DO SERVIÇO A SER FATURADO (R$):</t>
  </si>
  <si>
    <r>
      <rPr>
        <b/>
        <sz val="11"/>
        <rFont val="Calibri"/>
        <family val="2"/>
        <charset val="1"/>
      </rPr>
      <t>(1 – (</t>
    </r>
    <r>
      <rPr>
        <sz val="11"/>
        <rFont val="Calibri"/>
        <family val="2"/>
        <charset val="1"/>
      </rPr>
      <t xml:space="preserve">∑ </t>
    </r>
    <r>
      <rPr>
        <b/>
        <sz val="11"/>
        <rFont val="Calibri"/>
        <family val="2"/>
        <charset val="1"/>
      </rPr>
      <t>VR / 100)) x VMS</t>
    </r>
  </si>
  <si>
    <t>Onde “VMS” é o “VALOR MENSAL DO SERVIÇO” conforme apresentado na proposta da CONTRATADA, e “VR” é o “VALOR DE REDUÇÃO”, a ser aplicado no período, incidente sobre o “VALOR MENSAL DO SERVIÇO”.</t>
  </si>
  <si>
    <t>SERVIÇO TÉCNICO ESPECIALIZADO DE ENGENHARIA CLÍNICA</t>
  </si>
  <si>
    <t>Valor (R$)</t>
  </si>
  <si>
    <t>A</t>
  </si>
  <si>
    <t>VALOR MENSAL DO SERVIÇO A SER FATURADO</t>
  </si>
  <si>
    <r>
      <rPr>
        <b/>
        <sz val="11"/>
        <rFont val="Calibri"/>
        <family val="2"/>
        <charset val="1"/>
      </rPr>
      <t xml:space="preserve">BDI </t>
    </r>
    <r>
      <rPr>
        <sz val="11"/>
        <rFont val="Calibri"/>
        <family val="2"/>
        <charset val="1"/>
      </rPr>
      <t>(APLICAÇÃO DE PEÇAS)</t>
    </r>
  </si>
  <si>
    <t>Valor (%)</t>
  </si>
  <si>
    <t>B</t>
  </si>
  <si>
    <t>VALOR DO BDI (ma), a incidir sobre a Aplicação de Peças</t>
  </si>
  <si>
    <t>C</t>
  </si>
  <si>
    <t>VALOR DO BDI (se), a incidir sobre a Aplicação de Serviços Especializados</t>
  </si>
  <si>
    <t>VALOR GLOBAL MENSAL DO SERVIÇO</t>
  </si>
  <si>
    <t>D</t>
  </si>
  <si>
    <t>VALOR MENSAL PREVISTO PARA APLICAÇÃO DE PEÇAS E SERVIÇOS ESPECIALIZADOS</t>
  </si>
  <si>
    <t>G</t>
  </si>
  <si>
    <r>
      <rPr>
        <sz val="11"/>
        <rFont val="Calibri"/>
        <family val="2"/>
        <charset val="1"/>
      </rPr>
      <t xml:space="preserve">VALOR TOTAL MENSAL DA APLICAÇÃO DE PEÇAS E SERVIÇOS ESPECIALIZADOS COM BDI (se) </t>
    </r>
    <r>
      <rPr>
        <b/>
        <sz val="11"/>
        <rFont val="Calibri"/>
        <family val="2"/>
        <charset val="1"/>
      </rPr>
      <t>( E x ( 1 + C / 100 ) )</t>
    </r>
  </si>
  <si>
    <t>VALOR GLOBAL MENSAL DO SERVIÇO ( A + G )</t>
  </si>
  <si>
    <t>VALOR TOTAL MENSAL DA PROPOSTA (959.000/12)</t>
  </si>
  <si>
    <t>VALOR MENSAL DO SERVIÇO</t>
  </si>
  <si>
    <t>A.1</t>
  </si>
  <si>
    <t>VALOR MENSAL -  MÃO DE OBRA</t>
  </si>
  <si>
    <t>A.2</t>
  </si>
  <si>
    <t>VALOR MENSAL - INSTALAÇÕES FÍSICAS</t>
  </si>
  <si>
    <t>A.3</t>
  </si>
  <si>
    <t>VALOR MENSAL - FERRAMENTAS</t>
  </si>
  <si>
    <t>A.4</t>
  </si>
  <si>
    <t>VALOR MENSAL - SOBREAVISO</t>
  </si>
  <si>
    <t>A.6</t>
  </si>
  <si>
    <t>VALOR MENSAL - TREINAMENTO</t>
  </si>
  <si>
    <t>A.7</t>
  </si>
  <si>
    <t>VALOR MENSAL - UNIFORME</t>
  </si>
  <si>
    <t>A.8</t>
  </si>
  <si>
    <t>VALOR MENSAL - EPI</t>
  </si>
  <si>
    <t>A.9</t>
  </si>
  <si>
    <t>VALOR MENSAL - SOFTWARE</t>
  </si>
  <si>
    <t>VALOR TOTAL DO SERVIÇO (A x 12)</t>
  </si>
  <si>
    <r>
      <rPr>
        <b/>
        <sz val="11"/>
        <rFont val="Calibri"/>
        <family val="2"/>
        <charset val="1"/>
      </rPr>
      <t xml:space="preserve">BDI </t>
    </r>
    <r>
      <rPr>
        <sz val="11"/>
        <rFont val="Calibri"/>
        <family val="2"/>
        <charset val="1"/>
      </rPr>
      <t>(APLICAÇÃO DE PEÇAS E SERVIÇOS ESPECIALIZADOS)</t>
    </r>
  </si>
  <si>
    <t>BÔNUS E DESPESAS INDIRETAS</t>
  </si>
  <si>
    <t>VALOR GLOBAL MENSAL DO SERVIÇO (C + B)/12</t>
  </si>
  <si>
    <t>VALOR GLOBAL TOTAL DO SERVIÇO (C + B)</t>
  </si>
  <si>
    <t>CÁLCULO DO BDI DE EDIFICAÇÕES</t>
  </si>
  <si>
    <t>COMPONENTES</t>
  </si>
  <si>
    <t>SIGLAS</t>
  </si>
  <si>
    <t>(%)</t>
  </si>
  <si>
    <t>1.0</t>
  </si>
  <si>
    <t>Seguro</t>
  </si>
  <si>
    <t>S</t>
  </si>
  <si>
    <t>2.0</t>
  </si>
  <si>
    <t>Garantia</t>
  </si>
  <si>
    <t>3.0</t>
  </si>
  <si>
    <t>Risco</t>
  </si>
  <si>
    <t>R</t>
  </si>
  <si>
    <t>4.0</t>
  </si>
  <si>
    <t>Despesas Financeiras</t>
  </si>
  <si>
    <t>DF</t>
  </si>
  <si>
    <t>5.0</t>
  </si>
  <si>
    <t>Administração Central</t>
  </si>
  <si>
    <t>AC</t>
  </si>
  <si>
    <t>6.0</t>
  </si>
  <si>
    <t>Lucro</t>
  </si>
  <si>
    <t>L</t>
  </si>
  <si>
    <t>7.0</t>
  </si>
  <si>
    <t xml:space="preserve">Tributos </t>
  </si>
  <si>
    <t>IS</t>
  </si>
  <si>
    <t>7.1</t>
  </si>
  <si>
    <t>COFINS</t>
  </si>
  <si>
    <t>7.2</t>
  </si>
  <si>
    <t>PIS</t>
  </si>
  <si>
    <t>7.3</t>
  </si>
  <si>
    <t>ISS</t>
  </si>
  <si>
    <t>BDI ADOTADO</t>
  </si>
  <si>
    <t xml:space="preserve">*Obs.: % de ISS considerando 5%, legislação do Municipio.                          </t>
  </si>
  <si>
    <t>Fórmula  com base no Acórdão 2369/11 - TCU</t>
  </si>
  <si>
    <t>AC = taxa representativa das despesas de rateio da Administração Central;</t>
  </si>
  <si>
    <t>S = taxa representativa de Seguros;</t>
  </si>
  <si>
    <t>R = taxa representativa de Riscos;</t>
  </si>
  <si>
    <t>G = taxa representativa de Garantias;</t>
  </si>
  <si>
    <t>DF = taxa representativa das Despesas Financeiras;</t>
  </si>
  <si>
    <t>L = taxa representativa do Lucro;</t>
  </si>
  <si>
    <t>I = taxa representativa da incidência de Impostos</t>
  </si>
  <si>
    <t xml:space="preserve"> </t>
  </si>
  <si>
    <t>Data de apresentação da proposta (mês/ano)</t>
  </si>
  <si>
    <t>ESPECIFICAÇÃO</t>
  </si>
  <si>
    <t>Contratação de empresa especializada na prestação de SERVIÇOS DE ENGENHARIA CLÍNICA: MANUTENÇÃO PREVENTIVA, CORRETIVA E CALIBRAÇÃO DE EQUIPAMENTOS com o fornecimento de peças, acessórios, bem como componentes eletrônicos, de forma contínua, para todos os equipamentos laboratoriais visando atender as necessidades das unidades</t>
  </si>
  <si>
    <t>Ano Acordo, Convenção ou Sentença Normativa em Dissídio Coletivo</t>
  </si>
  <si>
    <r>
      <rPr>
        <sz val="11"/>
        <rFont val="Calibri"/>
        <family val="2"/>
        <charset val="1"/>
      </rPr>
      <t>N</t>
    </r>
    <r>
      <rPr>
        <strike/>
        <sz val="11"/>
        <rFont val="Calibri"/>
        <family val="2"/>
        <charset val="1"/>
      </rPr>
      <t>º</t>
    </r>
    <r>
      <rPr>
        <sz val="11"/>
        <rFont val="Calibri"/>
        <family val="2"/>
        <charset val="1"/>
      </rPr>
      <t xml:space="preserve"> de meses de execução contratual</t>
    </r>
  </si>
  <si>
    <t>Identificação do Serviço</t>
  </si>
  <si>
    <t>Anexo III-A – 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</si>
  <si>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</si>
  <si>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</si>
  <si>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</si>
  <si>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</si>
  <si>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</si>
  <si>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Engenheiro Clínico - Diurno</t>
  </si>
  <si>
    <t>Data base da categoria (dia/mês/ano)</t>
  </si>
  <si>
    <t>MÓDULO 1 : COMPOSIÇÃO DA REMUNERAÇÃO</t>
  </si>
  <si>
    <t>Composição da Remuneração</t>
  </si>
  <si>
    <t>Salário</t>
  </si>
  <si>
    <t>Adicional de Periculosidade</t>
  </si>
  <si>
    <t>30% sobre o salário</t>
  </si>
  <si>
    <t>Adicional de Insalubridade</t>
  </si>
  <si>
    <t>Adicional Noturno</t>
  </si>
  <si>
    <t>20% sobre  a hora diurna</t>
  </si>
  <si>
    <t>E</t>
  </si>
  <si>
    <t>Adicional de Hora Noturna Reduzida</t>
  </si>
  <si>
    <t>H. Extra (+50%) ou H. Normal + 20% de adiconal</t>
  </si>
  <si>
    <t>F</t>
  </si>
  <si>
    <t>INTERVALO INTRAJORNADA</t>
  </si>
  <si>
    <t>DSR INTRAJORNADA</t>
  </si>
  <si>
    <t>TOTAL DO MÓDULO 1</t>
  </si>
  <si>
    <t xml:space="preserve"> MÓDULO 2: BENEFÍCIOS MENSAIS E DIÁRIOS</t>
  </si>
  <si>
    <t>DÉCIMO TERCEIRO SALÁRIO, FÉRIAS E ADICIONAL DE FÉRIAS</t>
  </si>
  <si>
    <t>BASE DE CÁLCULO</t>
  </si>
  <si>
    <t>13 º Salário</t>
  </si>
  <si>
    <t xml:space="preserve">Férias e Adicional de Férias </t>
  </si>
  <si>
    <t>TOTAL</t>
  </si>
  <si>
    <t xml:space="preserve">Base de cálculo: De acordo com a instrução normativa nº 05/2017 anexo VII nota 3, a base de cálculo neste módulo deverá ser a soma: MÓDULO 1 + SUBMÓDULO 2.1. </t>
  </si>
  <si>
    <t>Encargos previdenciários e FGTS</t>
  </si>
  <si>
    <r>
      <rPr>
        <b/>
        <sz val="11"/>
        <rFont val="Calibri"/>
        <family val="2"/>
        <charset val="1"/>
      </rPr>
      <t>INSS</t>
    </r>
    <r>
      <rPr>
        <sz val="11"/>
        <rFont val="Calibri"/>
        <family val="2"/>
        <charset val="1"/>
      </rPr>
      <t xml:space="preserve"> (20%)</t>
    </r>
  </si>
  <si>
    <r>
      <rPr>
        <b/>
        <sz val="11"/>
        <rFont val="Calibri"/>
        <family val="2"/>
        <charset val="1"/>
      </rPr>
      <t>SALÁRIO EDUCAÇÃO</t>
    </r>
    <r>
      <rPr>
        <sz val="11"/>
        <rFont val="Calibri"/>
        <family val="2"/>
        <charset val="1"/>
      </rPr>
      <t xml:space="preserve"> (2,5%)</t>
    </r>
  </si>
  <si>
    <r>
      <rPr>
        <b/>
        <sz val="11"/>
        <rFont val="Calibri"/>
        <family val="2"/>
        <charset val="1"/>
      </rPr>
      <t>RAT X SAT (Conforme GFIP)</t>
    </r>
    <r>
      <rPr>
        <sz val="11"/>
        <rFont val="Calibri"/>
        <family val="2"/>
        <charset val="1"/>
      </rPr>
      <t xml:space="preserve"> (Riscos Ambientais do Trabalho) (Sat/Inss(médio)) (Riscos: Leve 1,0%, Médio 2,0%, Grave 3,0% - veja Decreto 3048/99 - Anexo V (CNAE de 1% a 3% FAP de 0,5 a 2,0)</t>
    </r>
  </si>
  <si>
    <r>
      <rPr>
        <b/>
        <sz val="11"/>
        <rFont val="Calibri"/>
        <family val="2"/>
        <charset val="1"/>
      </rPr>
      <t>SESI OU SESC</t>
    </r>
    <r>
      <rPr>
        <sz val="11"/>
        <rFont val="Calibri"/>
        <family val="2"/>
        <charset val="1"/>
      </rPr>
      <t xml:space="preserve"> (1,5%)</t>
    </r>
  </si>
  <si>
    <r>
      <rPr>
        <b/>
        <sz val="11"/>
        <rFont val="Calibri"/>
        <family val="2"/>
        <charset val="1"/>
      </rPr>
      <t>SENAI OU SENAC</t>
    </r>
    <r>
      <rPr>
        <sz val="11"/>
        <rFont val="Calibri"/>
        <family val="2"/>
        <charset val="1"/>
      </rPr>
      <t xml:space="preserve"> (1,0%)</t>
    </r>
  </si>
  <si>
    <t>SEBRAE</t>
  </si>
  <si>
    <r>
      <rPr>
        <b/>
        <sz val="11"/>
        <rFont val="Calibri"/>
        <family val="2"/>
        <charset val="1"/>
      </rPr>
      <t xml:space="preserve">INCRA </t>
    </r>
    <r>
      <rPr>
        <sz val="11"/>
        <rFont val="Calibri"/>
        <family val="2"/>
        <charset val="1"/>
      </rPr>
      <t>(0,20% ou  2,7%) - IN nº971, MPS/SRP/2009, Anexo I e II ver código da Tabela</t>
    </r>
  </si>
  <si>
    <t>H</t>
  </si>
  <si>
    <t xml:space="preserve">FGTS (8,0%) </t>
  </si>
  <si>
    <t>Submódulo 2.3 – Beneficios Mensais</t>
  </si>
  <si>
    <t>2.3</t>
  </si>
  <si>
    <t xml:space="preserve">BENEFÍCIOS MENSAIS E DIÁRIOS </t>
  </si>
  <si>
    <t>Transporte</t>
  </si>
  <si>
    <t xml:space="preserve">Auxílio alimentação </t>
  </si>
  <si>
    <t xml:space="preserve">Assistência médica e familiar </t>
  </si>
  <si>
    <t xml:space="preserve">Auxílio creche </t>
  </si>
  <si>
    <t xml:space="preserve">Seguro de vida </t>
  </si>
  <si>
    <t>TOTAL DE BENEFÍCIOS MENSAIS E DIÁRIOS</t>
  </si>
  <si>
    <t>Quadro resumo dos beneficios</t>
  </si>
  <si>
    <t>13º Salário, Férias e Adicional de Férias</t>
  </si>
  <si>
    <t>2.2</t>
  </si>
  <si>
    <t>GPS, FGTS e outras contribuições</t>
  </si>
  <si>
    <t>Beneficios diários e mensais</t>
  </si>
  <si>
    <t>TOTAL DO MÓDULO 2</t>
  </si>
  <si>
    <t>MÓDULO 3 - PROVISÃO PARA RESCISÃO</t>
  </si>
  <si>
    <t>Provisão para Rescisão</t>
  </si>
  <si>
    <t>Aviso prévio indenizado</t>
  </si>
  <si>
    <t>Incidência do FGTS sobre aviso prévio indenizado (8%)</t>
  </si>
  <si>
    <t>Aviso prévio trabalhado</t>
  </si>
  <si>
    <t>Incidência do submódulo 2.2 sobre aviso prévio trabalhado (36,80% sobre o valor do Aviso Prévio Trabalhado)</t>
  </si>
  <si>
    <t>Multa sobre FGTS e Contribuição Social sobre o Aviso Prévio Indenizado e sobre o Aviso Prévio Trabalhado. (Alterado Conf. Lei nº 13.932/2019)</t>
  </si>
  <si>
    <t>TOTAL DO MÓDULO 3</t>
  </si>
  <si>
    <t>MÓDULO 4 – CUSTO DE REPOSIÇÃO DO PROFISSIONAL AUSENTE</t>
  </si>
  <si>
    <t>4.1</t>
  </si>
  <si>
    <t>Submódulo 4.1 - Ausências Legais</t>
  </si>
  <si>
    <t>Substituto na Cobertura de Férias (1/12 avos)</t>
  </si>
  <si>
    <t>Substituto na Cobertura de Ausências Legais (por doença)</t>
  </si>
  <si>
    <t>Substituto na Cobertura de Licença Maternidade</t>
  </si>
  <si>
    <t>Substituto na Cobertura de Licença Paternidade</t>
  </si>
  <si>
    <t>Substituto na Cobertura de Ausências Legais (faltas legais)</t>
  </si>
  <si>
    <t>Substituto na Cobertura Por Acidente de Trabalho</t>
  </si>
  <si>
    <t>Outros  (Especificar)</t>
  </si>
  <si>
    <t>TOTAL DO SUBMÓDULO 4.1</t>
  </si>
  <si>
    <t>Submódulo 4.2 - Intrajornada</t>
  </si>
  <si>
    <t>Intervalo para Repouso ou Alimentação</t>
  </si>
  <si>
    <t>TOTAL DO SUBMÓDULO 4.2</t>
  </si>
  <si>
    <t xml:space="preserve"> QUADRO-RESUMO DO MÓDULO 4 - CUSTO DE REPOSIÇÃO DO PROFISSIONAL AUSENTE</t>
  </si>
  <si>
    <t>Módulo 4 – Encargos sociais e trabalhistas</t>
  </si>
  <si>
    <t>4.2</t>
  </si>
  <si>
    <t>TOTAL DO MÓDULO 4</t>
  </si>
  <si>
    <t>MÓDULO 5 - INSUMOS DIVERSOS</t>
  </si>
  <si>
    <t>Insumos Diversos</t>
  </si>
  <si>
    <t>Uniformes e EPI's</t>
  </si>
  <si>
    <t>Materiais</t>
  </si>
  <si>
    <t>Equipamentos</t>
  </si>
  <si>
    <t>Outros</t>
  </si>
  <si>
    <t>TOTAL DO MÓDULO 5</t>
  </si>
  <si>
    <t>(M-T)      CUSTO TOTAL DA PLANILHA PARA EFEITO DE CÁLCULO DO MÓDULO 5 (M1+M2+M3+M4+M5)</t>
  </si>
  <si>
    <t xml:space="preserve">MÓDULO 6 – CUSTOS INDIRETOS, TRIBUTOS E LUCRO </t>
  </si>
  <si>
    <t>Custos Indiretos, Tributos e Lucro</t>
  </si>
  <si>
    <t>Custos Indiretos</t>
  </si>
  <si>
    <t>Lucro (MT + M5.A)</t>
  </si>
  <si>
    <t>Subtotal  para   efeito  de  cálculo  dos Tributos  (MT + MA + MB) FATURAMENTO [(100-8,65)/100]</t>
  </si>
  <si>
    <t>Tributos</t>
  </si>
  <si>
    <t>C.1</t>
  </si>
  <si>
    <t xml:space="preserve">Tributos federais </t>
  </si>
  <si>
    <t>C.1.1</t>
  </si>
  <si>
    <t xml:space="preserve">PIS </t>
  </si>
  <si>
    <t>C.1.2</t>
  </si>
  <si>
    <t>C.2</t>
  </si>
  <si>
    <t>Tributos municipais (ISS/ISSQN)</t>
  </si>
  <si>
    <t>TOTAL DOS TRIBUTOS</t>
  </si>
  <si>
    <t>TOTAL DOS CUSTOS INDIRETOS, TRIBUTOS E LUCRO</t>
  </si>
  <si>
    <t>Mão-de-obra vinculada à execução contratual (valor por empregado)</t>
  </si>
  <si>
    <t>Módulo 1 –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</si>
  <si>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</si>
  <si>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</si>
  <si>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</si>
  <si>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</si>
  <si>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</si>
  <si>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</si>
  <si>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</si>
  <si>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t>VALOR TOTAL POR EMPREGADO (Periodicidade de visita do Eng. Clínico será de 1 vez por semana)</t>
  </si>
  <si>
    <t xml:space="preserve"> INFORMAÇÃO:</t>
  </si>
  <si>
    <t>Técnicos em equipamentomédico Hospitalar - Diurno</t>
  </si>
  <si>
    <t>SAL.BASE*50%*0,0199*2/12</t>
  </si>
  <si>
    <t>Tipo de serviço</t>
  </si>
  <si>
    <t xml:space="preserve">Valor proposto por
empregado </t>
  </si>
  <si>
    <t>Quantidade de
empregados por
Posto</t>
  </si>
  <si>
    <t xml:space="preserve">Valor proposto
por posto </t>
  </si>
  <si>
    <t>Quantidade de
Postos</t>
  </si>
  <si>
    <t>Valor Mensal do
Serviço</t>
  </si>
  <si>
    <t>Valor Anual do
Serviço</t>
  </si>
  <si>
    <t xml:space="preserve"> Técnico em Equipamentos Médico Hospitalar - Diurno </t>
  </si>
  <si>
    <t>Engenheiro Clínico</t>
  </si>
  <si>
    <t xml:space="preserve">UNIFORMES </t>
  </si>
  <si>
    <t>Ordem</t>
  </si>
  <si>
    <t xml:space="preserve">Especificação </t>
  </si>
  <si>
    <t>Nº de funcionários</t>
  </si>
  <si>
    <t>Quantidade  Total</t>
  </si>
  <si>
    <t>Valor Unitário</t>
  </si>
  <si>
    <t>Valor Total Anual</t>
  </si>
  <si>
    <t>Valor Mensal</t>
  </si>
  <si>
    <t>Calça comprida tipo jeans ou social</t>
  </si>
  <si>
    <t>Camisa social ou tipo polo com identificação bordada ou serigrafada, da contratada</t>
  </si>
  <si>
    <t xml:space="preserve">Jaleco Branco, azul claro ou verde claro, com identificação bordada ou serigrafada, da contratada </t>
  </si>
  <si>
    <t xml:space="preserve">Sapato EPI com CA, anatômico com solado de acordo com a categoria profissional </t>
  </si>
  <si>
    <t xml:space="preserve">Crachá de identificação do profissional aprovado previamente pelo contratante </t>
  </si>
  <si>
    <t xml:space="preserve">* Foi considerado o fornecimento de um kit de uniformes por trimestre. </t>
  </si>
  <si>
    <t xml:space="preserve">TOTAL MENSAL </t>
  </si>
  <si>
    <t>TOTAL MENSAL POR FUNCIONÁRIO</t>
  </si>
  <si>
    <t>EPI'S</t>
  </si>
  <si>
    <t>EPIs por funcionários</t>
  </si>
  <si>
    <t xml:space="preserve">ÓCULOS </t>
  </si>
  <si>
    <t>LUVA (cx)</t>
  </si>
  <si>
    <t xml:space="preserve">JALECO DESCÁRTAVEL </t>
  </si>
  <si>
    <t>MÁSCARA</t>
  </si>
  <si>
    <t xml:space="preserve">PROTETOR AURICULAR </t>
  </si>
  <si>
    <t>SOFTWARE</t>
  </si>
  <si>
    <t>DESCRIÇÃO</t>
  </si>
  <si>
    <t xml:space="preserve">Quantidade </t>
  </si>
  <si>
    <t>Valor Mensal Unitário</t>
  </si>
  <si>
    <t xml:space="preserve">Valor Total Mensal </t>
  </si>
  <si>
    <t>SOFTWARE DE GERENCIAMENTO DA MANUTENÇÃO DE EQUIPAMENTOS MÉDICO HOSPITALARES</t>
  </si>
  <si>
    <t>1 LICENÇA</t>
  </si>
  <si>
    <t>TOTAL MENSAL</t>
  </si>
  <si>
    <t xml:space="preserve">TOTAL ANUAL </t>
  </si>
  <si>
    <t>Nº</t>
  </si>
  <si>
    <t xml:space="preserve">Ferramenta individual por Técnico </t>
  </si>
  <si>
    <t>Valor Unitário do
equipamento</t>
  </si>
  <si>
    <t>Taxa de
Depreciação
Anual</t>
  </si>
  <si>
    <t>Valor da
Depreciação Anual
Unitário</t>
  </si>
  <si>
    <t>Unidade de
medida</t>
  </si>
  <si>
    <t>Coefiente
mensal</t>
  </si>
  <si>
    <t>Valor unitario
por hora</t>
  </si>
  <si>
    <t xml:space="preserve">Valor Total da
Depreciação (A) </t>
  </si>
  <si>
    <t>Valor Total (B)</t>
  </si>
  <si>
    <t>Alicate Universal</t>
  </si>
  <si>
    <t>h</t>
  </si>
  <si>
    <t>Alicate de Pressão</t>
  </si>
  <si>
    <t xml:space="preserve">Pincel pequeno </t>
  </si>
  <si>
    <t xml:space="preserve">Estilete </t>
  </si>
  <si>
    <t>Maleta</t>
  </si>
  <si>
    <t xml:space="preserve">Jogo de Chaves Torque </t>
  </si>
  <si>
    <t>Jogo de Chave Allen mm e polegadas</t>
  </si>
  <si>
    <t xml:space="preserve">Alicate de Corte 1000v </t>
  </si>
  <si>
    <t>Alicate de Bico 1000 v</t>
  </si>
  <si>
    <t>Chave Inglesa 8’</t>
  </si>
  <si>
    <t xml:space="preserve">Chave de Fenda 3/16”x6” </t>
  </si>
  <si>
    <t>Chave de Fenda 1/8”x4”</t>
  </si>
  <si>
    <t>Chave Fenda 3/16”x1.1/2” 4x38</t>
  </si>
  <si>
    <t>Chave Philips 1/4”x6”</t>
  </si>
  <si>
    <t>Chave Philips 3/16”x6”</t>
  </si>
  <si>
    <t xml:space="preserve">Chave Philips 1/4”x1.1/2” 6x38 </t>
  </si>
  <si>
    <t xml:space="preserve">Chave Philips 3/16”x1.1/2” 4.5x38 </t>
  </si>
  <si>
    <t>Chave Philips 1/8” 6”</t>
  </si>
  <si>
    <t>Chave canhão 6 mm</t>
  </si>
  <si>
    <t>Chave canhão 7 mm</t>
  </si>
  <si>
    <t>Chave canhão 10 mm</t>
  </si>
  <si>
    <t xml:space="preserve">Chave canhão 11 mm </t>
  </si>
  <si>
    <t xml:space="preserve">Chave canhão 12 mm </t>
  </si>
  <si>
    <t>Jogo de Chave catraca pequeno</t>
  </si>
  <si>
    <t>Ferro de Solda 30 W</t>
  </si>
  <si>
    <t xml:space="preserve">Lanterna </t>
  </si>
  <si>
    <t>Trena 3 m</t>
  </si>
  <si>
    <t xml:space="preserve">Alicate Amperimetro </t>
  </si>
  <si>
    <t xml:space="preserve"> Termometro de vidro </t>
  </si>
  <si>
    <t xml:space="preserve">Analisadores e/ou simuladores de EMH’S de uso fixo </t>
  </si>
  <si>
    <t>Analisador de Segurança Eletrica</t>
  </si>
  <si>
    <t xml:space="preserve">Analisador de fluxo digital </t>
  </si>
  <si>
    <t xml:space="preserve">Analisador de pressão digital </t>
  </si>
  <si>
    <t>Paquímetro</t>
  </si>
  <si>
    <t xml:space="preserve"> Registradores de dados (data loggers)</t>
  </si>
  <si>
    <t xml:space="preserve">Termo-higômetro </t>
  </si>
  <si>
    <t>Barômetro</t>
  </si>
  <si>
    <t xml:space="preserve">TOTAL GERAL </t>
  </si>
  <si>
    <t>TOTAL MENSAL (Total Geral /12)</t>
  </si>
  <si>
    <t>Descrição</t>
  </si>
  <si>
    <t>Valor da
Depreciação
Anual
Unitário</t>
  </si>
  <si>
    <t xml:space="preserve">Valor Total da
Depreciação
(opção A) </t>
  </si>
  <si>
    <t>Coeficiente
de
Utilização</t>
  </si>
  <si>
    <t>Valor Total de
uso do
Equipamento</t>
  </si>
  <si>
    <t>Impressora Laser Colorida multifuncional com scanner;</t>
  </si>
  <si>
    <t>Impressora de Etiquetas (TAGs) capaz de imprimir tipos alfanuméricos de diversos tamanhos, com ou sem código
de barras ou QR code.</t>
  </si>
  <si>
    <t>Computador para o profissional responsável pela Gestão (Supervisor, Auxiliar, etc.).</t>
  </si>
  <si>
    <t xml:space="preserve">Notebook </t>
  </si>
  <si>
    <t>Aparelho de Telefone ou Celular permanente para o escritório;</t>
  </si>
  <si>
    <t>Tablet (serviços técnicos)</t>
  </si>
  <si>
    <t>Veiculo Leve tipo pick up</t>
  </si>
  <si>
    <t>Sobreaviso</t>
  </si>
  <si>
    <t>Valor Mensal - Sobre Aviso Engenheiro Clínico</t>
  </si>
  <si>
    <t xml:space="preserve">Valor Mensal - Sobre Aviso Técnicos em equipamento médico Hospitalar </t>
  </si>
  <si>
    <t>Valor Mensal - Sobre Aviso</t>
  </si>
  <si>
    <t xml:space="preserve">Valor Total </t>
  </si>
  <si>
    <t>Treinamento</t>
  </si>
  <si>
    <t>Valor hora-aula</t>
  </si>
  <si>
    <t>Valor totall (200h)</t>
  </si>
  <si>
    <t>Valor Média Mensal</t>
  </si>
  <si>
    <t>Central de Saúde Pública do Estado de Rondônia - LACEN e Laboratório de Fronteira - LAFRON.</t>
  </si>
  <si>
    <t>VALOR TOTAL DOS SERVIÇOS - LACEN E LAFRON:</t>
  </si>
  <si>
    <t>Informamos que adotamos o valos de R$12.708,00 como "Salário Normativo da Categoria Profissional. Conforme decisão do STF em março de 2022,o piso salarial dos engenheiros foi definido em R$7.272,00 para jornada de 6 horas e R$10.302,00 para jornada de 8 horas, com reajustes anuais determinados por negociações coletivas. Após o reajustes de dezembro de 2023, os sindicatos estabeleceram o novo piso salarial em R$12.708,00 (equivalente a 9 salarios mínimos) para josrnada de 8 horas. Assim, a doção desse valor está em conformidadae com legislação vigente e os reajustes reconhecidos pela categoria.</t>
  </si>
  <si>
    <r>
      <t>N</t>
    </r>
    <r>
      <rPr>
        <strike/>
        <sz val="11"/>
        <rFont val="Calibri"/>
        <family val="2"/>
        <charset val="1"/>
        <scheme val="minor"/>
      </rPr>
      <t>º</t>
    </r>
    <r>
      <rPr>
        <sz val="11"/>
        <rFont val="Calibri"/>
        <family val="2"/>
        <charset val="1"/>
        <scheme val="minor"/>
      </rPr>
      <t xml:space="preserve"> de meses de execução contratual</t>
    </r>
  </si>
  <si>
    <r>
      <t>INSS</t>
    </r>
    <r>
      <rPr>
        <sz val="11"/>
        <rFont val="Calibri"/>
        <family val="2"/>
        <charset val="1"/>
        <scheme val="minor"/>
      </rPr>
      <t xml:space="preserve"> (20%)</t>
    </r>
  </si>
  <si>
    <r>
      <t>SALÁRIO EDUCAÇÃO</t>
    </r>
    <r>
      <rPr>
        <sz val="11"/>
        <rFont val="Calibri"/>
        <family val="2"/>
        <charset val="1"/>
        <scheme val="minor"/>
      </rPr>
      <t xml:space="preserve"> (2,5%)</t>
    </r>
  </si>
  <si>
    <r>
      <t>RAT X SAT (Conforme GFIP)</t>
    </r>
    <r>
      <rPr>
        <sz val="11"/>
        <rFont val="Calibri"/>
        <family val="2"/>
        <charset val="1"/>
        <scheme val="minor"/>
      </rPr>
      <t xml:space="preserve"> (Riscos Ambientais do Trabalho) (Sat/Inss(médio)) (Riscos: Leve 1,0%, Médio 2,0%, Grave 3,0% - veja Decreto 3048/99 - Anexo V (CNAE de 1% a 3% FAP de 0,5 a 2,0)</t>
    </r>
  </si>
  <si>
    <r>
      <t>SESI OU SESC</t>
    </r>
    <r>
      <rPr>
        <sz val="11"/>
        <rFont val="Calibri"/>
        <family val="2"/>
        <charset val="1"/>
        <scheme val="minor"/>
      </rPr>
      <t xml:space="preserve"> (1,5%)</t>
    </r>
  </si>
  <si>
    <r>
      <t>SENAI OU SENAC</t>
    </r>
    <r>
      <rPr>
        <sz val="11"/>
        <rFont val="Calibri"/>
        <family val="2"/>
        <charset val="1"/>
        <scheme val="minor"/>
      </rPr>
      <t xml:space="preserve"> (1,0%)</t>
    </r>
  </si>
  <si>
    <r>
      <t xml:space="preserve">INCRA </t>
    </r>
    <r>
      <rPr>
        <sz val="11"/>
        <rFont val="Calibri"/>
        <family val="2"/>
        <charset val="1"/>
        <scheme val="minor"/>
      </rPr>
      <t>(0,20% ou  2,7%) - IN nº971, MPS/SRP/2009, Anexo I e II ver código da Tabela</t>
    </r>
  </si>
  <si>
    <t>TOTAL LACEN E LAFRON:</t>
  </si>
  <si>
    <t xml:space="preserve"> Central de Saúde Pública do Estado de Rondônia - LACEN e Laboratório de Fronteira - LAFRON.</t>
  </si>
  <si>
    <t>Central de Saúde Pública do Estado de Rondônia - LACEN.</t>
  </si>
  <si>
    <t xml:space="preserve"> Laboratório de Fronteira - LAFRON</t>
  </si>
  <si>
    <t>Serviço de Engenharia Clínica, incluindo serviço de gerenciamento de equipamentos, manutenção corretiva com reposição de peças e acessórios, preventiva, preditiva e calibração dos equipamentos, com reposição de peças e acessórios com disponibilidade de mão de obra, de forma contínua, visando atender as necessidades do Laboratório Central de Saúde Pública do Estado de Rondônia - LACEN, por um período de 5 (cinco) anos.</t>
  </si>
  <si>
    <t>Valor reservado para reposição de peças/acessórios/consumíveis definido conforme Nota Técnica 83 (0063908477)</t>
  </si>
  <si>
    <t>Serviço de Engenharia Clínica, incluindo serviço de gerenciamento de equipamentos, manutenção corretiva com reposição de peças e acessórios, preventiva, preditiva e calibração dos equipamentos, com reposição de peças e acessórios com disponibilidade de mão de obra, de forma contínua, visando atender as necessidades do Laboratório de Fronteira - LAFRON, por um período de 5 (cinco) anos.</t>
  </si>
  <si>
    <t>1.1</t>
  </si>
  <si>
    <t>Serviço/Peça</t>
  </si>
  <si>
    <t>VALOR GLOBAL TOTAL (SERVIÇOS E PEÇAS) - LACEN E LAFRON:</t>
  </si>
  <si>
    <t xml:space="preserve"> VALOR TOTAL DAS PEÇAS - LACEN E LAFRON:</t>
  </si>
  <si>
    <t>20% * 1.688,00</t>
  </si>
  <si>
    <t xml:space="preserve"> Uniformes por funcionários</t>
  </si>
  <si>
    <t>RO000075/2025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</si>
</sst>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&quot;R$ &quot;* #,##0.00_-;&quot;-R$ &quot;* #,##0.00_-;_-&quot;R$ &quot;* \-??_-;_-@_-"/>
    <numFmt numFmtId="165" formatCode="_(&quot;R$ &quot;* #,##0.00_);_(&quot;R$ &quot;* \(#,##0.00\);_(&quot;R$ &quot;* \-??_);_(@_)"/>
    <numFmt numFmtId="166" formatCode="&quot;R$&quot;#,##0.00"/>
    <numFmt numFmtId="167" formatCode="_-* #,##0.00_-;\-* #,##0.00_-;_-* \-??_-;_-@_-"/>
    <numFmt numFmtId="168" formatCode="[$R$-416]\ #,##0.00;[Red]\-[$R$-416]\ #,##0.00"/>
    <numFmt numFmtId="169" formatCode="&quot;R$ &quot;#,##0.00"/>
    <numFmt numFmtId="170" formatCode="&quot;R$ &quot;#,##0.00;[Red]&quot;-R$ &quot;#,##0.00"/>
    <numFmt numFmtId="171" formatCode="_-* #,##0.000_-;\-* #,##0.000_-;_-* \-??_-;_-@_-"/>
    <numFmt numFmtId="172" formatCode="_(* #,##0.00_);_(* \(#,##0.00\);_(* \-??_);_(@_)"/>
    <numFmt numFmtId="173" formatCode="0.000%"/>
    <numFmt numFmtId="174" formatCode="d/m/yyyy"/>
    <numFmt numFmtId="175" formatCode="_-&quot;R$&quot;* #,##0.00_-;&quot;-R$&quot;* #,##0.00_-;_-&quot;R$&quot;* \-??_-;_-@_-"/>
  </numFmts>
  <fonts count="51" x14ac:knownFonts="1">
    <font>
      <sz val="11"/>
      <color theme="1"/>
      <name val="Calibri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8"/>
      <color rgb="FF000000"/>
      <name val="Verdana"/>
      <family val="2"/>
      <charset val="1"/>
    </font>
    <font>
      <b/>
      <sz val="16"/>
      <color rgb="FF002060"/>
      <name val="Calibri"/>
      <family val="2"/>
      <charset val="1"/>
    </font>
    <font>
      <sz val="14"/>
      <color theme="1"/>
      <name val="Calibri"/>
      <family val="2"/>
      <charset val="1"/>
    </font>
    <font>
      <sz val="8"/>
      <color rgb="FF000000"/>
      <name val="Verdana"/>
      <family val="2"/>
      <charset val="1"/>
    </font>
    <font>
      <b/>
      <sz val="8"/>
      <color rgb="FFFF0000"/>
      <name val="Verdana"/>
      <family val="2"/>
      <charset val="1"/>
    </font>
    <font>
      <sz val="14"/>
      <color rgb="FF000000"/>
      <name val="Times New Roman"/>
      <family val="1"/>
      <charset val="1"/>
    </font>
    <font>
      <sz val="10"/>
      <color rgb="FF000000"/>
      <name val="Verdana"/>
      <family val="2"/>
      <charset val="1"/>
    </font>
    <font>
      <u/>
      <sz val="10"/>
      <color rgb="FF0000FF"/>
      <name val="Arial"/>
      <family val="2"/>
      <charset val="1"/>
    </font>
    <font>
      <b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u/>
      <sz val="14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1"/>
      <color theme="1"/>
      <name val="Calibri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3366FF"/>
      <name val="Trebuchet MS"/>
      <family val="2"/>
      <charset val="1"/>
    </font>
    <font>
      <b/>
      <sz val="14"/>
      <color rgb="FFFF0000"/>
      <name val="Trebuchet MS"/>
      <family val="2"/>
      <charset val="1"/>
    </font>
    <font>
      <sz val="11"/>
      <name val="Calibri"/>
      <family val="2"/>
      <charset val="1"/>
    </font>
    <font>
      <b/>
      <u/>
      <sz val="11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vertAlign val="subscript"/>
      <sz val="11"/>
      <name val="Calibri"/>
      <family val="2"/>
      <charset val="1"/>
    </font>
    <font>
      <b/>
      <sz val="11"/>
      <name val="Calibri"/>
      <family val="2"/>
    </font>
    <font>
      <b/>
      <sz val="11"/>
      <color theme="0"/>
      <name val="Calibri"/>
      <family val="2"/>
      <charset val="1"/>
    </font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trike/>
      <sz val="11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FF"/>
      <name val="Calibri"/>
      <family val="2"/>
      <charset val="1"/>
    </font>
    <font>
      <sz val="11"/>
      <color rgb="FFFF0000"/>
      <name val="Calibri"/>
      <family val="2"/>
      <charset val="1"/>
    </font>
    <font>
      <u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theme="1"/>
      <name val="Calibri"/>
      <family val="2"/>
    </font>
    <font>
      <b/>
      <sz val="12"/>
      <color rgb="FFFA7D00"/>
      <name val="Calibri"/>
      <family val="2"/>
      <charset val="1"/>
    </font>
    <font>
      <sz val="11"/>
      <color theme="1"/>
      <name val="Calibri"/>
      <family val="2"/>
      <charset val="1"/>
    </font>
    <font>
      <sz val="11"/>
      <name val="Calibri"/>
      <family val="2"/>
      <charset val="1"/>
      <scheme val="minor"/>
    </font>
    <font>
      <b/>
      <sz val="11"/>
      <name val="Calibri"/>
      <family val="2"/>
      <charset val="1"/>
      <scheme val="minor"/>
    </font>
    <font>
      <strike/>
      <sz val="11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b/>
      <sz val="11"/>
      <color rgb="FFFF0000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rgb="FF0000F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u/>
      <sz val="11"/>
      <name val="Calibri"/>
      <family val="2"/>
      <charset val="1"/>
      <scheme val="minor"/>
    </font>
    <font>
      <sz val="11"/>
      <color rgb="FF000000"/>
      <name val="Calibri"/>
      <family val="2"/>
      <charset val="1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9" tint="0.39979247413556324"/>
        <bgColor rgb="FFC5E0B4"/>
      </patternFill>
    </fill>
    <fill>
      <patternFill patternType="solid">
        <fgColor theme="9" tint="0.59987182226020086"/>
        <bgColor rgb="FFD9D9D9"/>
      </patternFill>
    </fill>
    <fill>
      <patternFill patternType="solid">
        <fgColor rgb="FF92D050"/>
        <bgColor rgb="FFA9D18E"/>
      </patternFill>
    </fill>
    <fill>
      <patternFill patternType="solid">
        <fgColor theme="0" tint="-0.14999847407452621"/>
        <bgColor rgb="FFC5E0B4"/>
      </patternFill>
    </fill>
    <fill>
      <patternFill patternType="solid">
        <fgColor theme="5" tint="0.39979247413556324"/>
        <bgColor rgb="FFFF99CC"/>
      </patternFill>
    </fill>
    <fill>
      <patternFill patternType="solid">
        <fgColor theme="0" tint="-0.249977111117893"/>
        <bgColor rgb="FFAFABAB"/>
      </patternFill>
    </fill>
    <fill>
      <patternFill patternType="solid">
        <fgColor theme="2" tint="-0.249977111117893"/>
        <bgColor rgb="FFBFBFBF"/>
      </patternFill>
    </fill>
    <fill>
      <patternFill patternType="solid">
        <fgColor theme="9" tint="0.59999389629810485"/>
        <bgColor rgb="FFF2F2F2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31">
    <xf numFmtId="0" fontId="0" fillId="0" borderId="0"/>
    <xf numFmtId="167" fontId="37" fillId="0" borderId="0" applyBorder="0" applyProtection="0"/>
    <xf numFmtId="164" fontId="37" fillId="0" borderId="0" applyBorder="0" applyProtection="0"/>
    <xf numFmtId="9" fontId="37" fillId="0" borderId="0" applyBorder="0" applyProtection="0"/>
    <xf numFmtId="0" fontId="11" fillId="0" borderId="0" applyBorder="0" applyProtection="0"/>
    <xf numFmtId="0" fontId="1" fillId="0" borderId="0" applyBorder="0" applyProtection="0"/>
    <xf numFmtId="164" fontId="37" fillId="0" borderId="0" applyBorder="0" applyProtection="0"/>
    <xf numFmtId="165" fontId="2" fillId="0" borderId="0" applyBorder="0" applyProtection="0"/>
    <xf numFmtId="164" fontId="37" fillId="0" borderId="0" applyBorder="0" applyProtection="0"/>
    <xf numFmtId="0" fontId="2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7" fillId="0" borderId="0"/>
    <xf numFmtId="9" fontId="37" fillId="0" borderId="0" applyBorder="0" applyProtection="0"/>
    <xf numFmtId="9" fontId="37" fillId="0" borderId="0" applyBorder="0" applyProtection="0"/>
    <xf numFmtId="166" fontId="37" fillId="0" borderId="0" applyBorder="0" applyProtection="0"/>
    <xf numFmtId="0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0" fontId="36" fillId="2" borderId="1" applyProtection="0"/>
  </cellStyleXfs>
  <cellXfs count="568">
    <xf numFmtId="0" fontId="0" fillId="0" borderId="0" xfId="0"/>
    <xf numFmtId="0" fontId="4" fillId="3" borderId="2" xfId="0" applyFont="1" applyFill="1" applyBorder="1" applyAlignment="1">
      <alignment wrapText="1"/>
    </xf>
    <xf numFmtId="0" fontId="4" fillId="3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justify" wrapText="1"/>
    </xf>
    <xf numFmtId="0" fontId="9" fillId="0" borderId="0" xfId="0" applyFont="1" applyAlignment="1">
      <alignment horizontal="justify" wrapText="1"/>
    </xf>
    <xf numFmtId="0" fontId="10" fillId="3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/>
    <xf numFmtId="0" fontId="7" fillId="3" borderId="5" xfId="0" applyFont="1" applyFill="1" applyBorder="1" applyAlignment="1">
      <alignment horizont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0" borderId="5" xfId="0" applyBorder="1"/>
    <xf numFmtId="0" fontId="11" fillId="0" borderId="0" xfId="4" applyBorder="1" applyProtection="1"/>
    <xf numFmtId="0" fontId="15" fillId="0" borderId="0" xfId="0" applyFont="1" applyAlignment="1">
      <alignment horizontal="center" wrapText="1"/>
    </xf>
    <xf numFmtId="0" fontId="16" fillId="0" borderId="0" xfId="0" applyFont="1"/>
    <xf numFmtId="0" fontId="6" fillId="0" borderId="0" xfId="0" applyFont="1" applyAlignment="1">
      <alignment horizontal="justify"/>
    </xf>
    <xf numFmtId="0" fontId="6" fillId="0" borderId="0" xfId="0" applyFont="1"/>
    <xf numFmtId="0" fontId="18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justify" vertical="center" wrapText="1"/>
    </xf>
    <xf numFmtId="0" fontId="19" fillId="0" borderId="7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justify" vertical="center" wrapText="1"/>
    </xf>
    <xf numFmtId="0" fontId="19" fillId="0" borderId="9" xfId="0" applyFont="1" applyBorder="1" applyAlignment="1">
      <alignment horizontal="justify" vertical="center" wrapText="1"/>
    </xf>
    <xf numFmtId="0" fontId="19" fillId="0" borderId="10" xfId="0" applyFont="1" applyBorder="1" applyAlignment="1">
      <alignment horizontal="justify" vertical="center" wrapText="1"/>
    </xf>
    <xf numFmtId="0" fontId="19" fillId="0" borderId="11" xfId="0" applyFont="1" applyBorder="1" applyAlignment="1">
      <alignment horizontal="justify" vertical="center" wrapText="1"/>
    </xf>
    <xf numFmtId="0" fontId="20" fillId="0" borderId="0" xfId="9" applyFont="1"/>
    <xf numFmtId="0" fontId="20" fillId="0" borderId="12" xfId="9" applyFont="1" applyBorder="1" applyAlignment="1">
      <alignment horizontal="center" vertical="center" wrapText="1"/>
    </xf>
    <xf numFmtId="0" fontId="20" fillId="0" borderId="0" xfId="9" applyFont="1" applyAlignment="1">
      <alignment wrapText="1"/>
    </xf>
    <xf numFmtId="167" fontId="20" fillId="0" borderId="0" xfId="9" applyNumberFormat="1" applyFont="1"/>
    <xf numFmtId="169" fontId="20" fillId="0" borderId="0" xfId="9" applyNumberFormat="1" applyFont="1"/>
    <xf numFmtId="0" fontId="22" fillId="3" borderId="7" xfId="9" applyFont="1" applyFill="1" applyBorder="1" applyAlignment="1">
      <alignment horizontal="center" vertical="center" wrapText="1"/>
    </xf>
    <xf numFmtId="0" fontId="22" fillId="3" borderId="13" xfId="9" applyFont="1" applyFill="1" applyBorder="1" applyAlignment="1">
      <alignment horizontal="center" vertical="center" wrapText="1"/>
    </xf>
    <xf numFmtId="0" fontId="22" fillId="3" borderId="6" xfId="9" applyFont="1" applyFill="1" applyBorder="1" applyAlignment="1">
      <alignment horizontal="center" vertical="center" wrapText="1"/>
    </xf>
    <xf numFmtId="0" fontId="22" fillId="5" borderId="8" xfId="9" applyFont="1" applyFill="1" applyBorder="1" applyAlignment="1">
      <alignment horizontal="center" vertical="center" wrapText="1"/>
    </xf>
    <xf numFmtId="0" fontId="20" fillId="0" borderId="4" xfId="9" applyFont="1" applyBorder="1"/>
    <xf numFmtId="0" fontId="22" fillId="6" borderId="5" xfId="9" applyFont="1" applyFill="1" applyBorder="1" applyAlignment="1">
      <alignment horizontal="center" vertical="center" wrapText="1"/>
    </xf>
    <xf numFmtId="0" fontId="20" fillId="6" borderId="6" xfId="9" applyFont="1" applyFill="1" applyBorder="1" applyAlignment="1">
      <alignment horizontal="left" vertical="center" wrapText="1"/>
    </xf>
    <xf numFmtId="169" fontId="20" fillId="6" borderId="6" xfId="29" applyNumberFormat="1" applyFont="1" applyFill="1" applyBorder="1" applyAlignment="1" applyProtection="1">
      <alignment horizontal="center" vertical="center" wrapText="1"/>
    </xf>
    <xf numFmtId="0" fontId="22" fillId="0" borderId="5" xfId="9" applyFont="1" applyBorder="1" applyAlignment="1">
      <alignment horizontal="center" vertical="center" wrapText="1"/>
    </xf>
    <xf numFmtId="0" fontId="20" fillId="0" borderId="6" xfId="9" applyFont="1" applyBorder="1" applyAlignment="1">
      <alignment horizontal="left" vertical="center" wrapText="1"/>
    </xf>
    <xf numFmtId="169" fontId="20" fillId="0" borderId="6" xfId="29" applyNumberFormat="1" applyFont="1" applyBorder="1" applyAlignment="1" applyProtection="1">
      <alignment horizontal="center" vertical="center" wrapText="1"/>
    </xf>
    <xf numFmtId="0" fontId="22" fillId="6" borderId="6" xfId="9" applyFont="1" applyFill="1" applyBorder="1" applyAlignment="1">
      <alignment horizontal="left" vertical="center" wrapText="1"/>
    </xf>
    <xf numFmtId="169" fontId="22" fillId="6" borderId="6" xfId="7" applyNumberFormat="1" applyFont="1" applyFill="1" applyBorder="1" applyAlignment="1" applyProtection="1">
      <alignment horizontal="center" vertical="center" wrapText="1"/>
    </xf>
    <xf numFmtId="165" fontId="0" fillId="0" borderId="0" xfId="7" applyFont="1" applyBorder="1" applyProtection="1"/>
    <xf numFmtId="0" fontId="22" fillId="3" borderId="14" xfId="9" applyFont="1" applyFill="1" applyBorder="1" applyAlignment="1">
      <alignment horizontal="center" vertical="center"/>
    </xf>
    <xf numFmtId="0" fontId="20" fillId="3" borderId="0" xfId="9" applyFont="1" applyFill="1" applyAlignment="1">
      <alignment horizontal="center" vertical="center"/>
    </xf>
    <xf numFmtId="169" fontId="20" fillId="3" borderId="15" xfId="9" applyNumberFormat="1" applyFont="1" applyFill="1" applyBorder="1" applyAlignment="1">
      <alignment horizontal="center" vertical="center"/>
    </xf>
    <xf numFmtId="169" fontId="22" fillId="6" borderId="8" xfId="9" applyNumberFormat="1" applyFont="1" applyFill="1" applyBorder="1" applyAlignment="1">
      <alignment horizontal="center" vertical="center" wrapText="1"/>
    </xf>
    <xf numFmtId="170" fontId="20" fillId="0" borderId="0" xfId="9" applyNumberFormat="1" applyFont="1"/>
    <xf numFmtId="0" fontId="20" fillId="0" borderId="6" xfId="9" applyFont="1" applyBorder="1" applyAlignment="1">
      <alignment horizontal="center" vertical="center" wrapText="1"/>
    </xf>
    <xf numFmtId="10" fontId="20" fillId="0" borderId="6" xfId="29" applyNumberFormat="1" applyFont="1" applyBorder="1" applyAlignment="1" applyProtection="1">
      <alignment horizontal="center" vertical="center" wrapText="1"/>
    </xf>
    <xf numFmtId="169" fontId="20" fillId="0" borderId="6" xfId="7" applyNumberFormat="1" applyFont="1" applyBorder="1" applyAlignment="1" applyProtection="1">
      <alignment horizontal="center" vertical="center" wrapText="1"/>
    </xf>
    <xf numFmtId="171" fontId="20" fillId="0" borderId="0" xfId="9" applyNumberFormat="1" applyFont="1"/>
    <xf numFmtId="0" fontId="22" fillId="0" borderId="0" xfId="9" applyFont="1" applyAlignment="1">
      <alignment horizontal="left" vertical="center" indent="5"/>
    </xf>
    <xf numFmtId="0" fontId="22" fillId="0" borderId="0" xfId="9" applyFont="1" applyAlignment="1">
      <alignment vertical="center"/>
    </xf>
    <xf numFmtId="3" fontId="20" fillId="0" borderId="0" xfId="9" applyNumberFormat="1" applyFont="1"/>
    <xf numFmtId="0" fontId="22" fillId="4" borderId="9" xfId="9" applyFont="1" applyFill="1" applyBorder="1" applyAlignment="1">
      <alignment horizontal="center" vertical="center" wrapText="1"/>
    </xf>
    <xf numFmtId="0" fontId="22" fillId="4" borderId="16" xfId="9" applyFont="1" applyFill="1" applyBorder="1" applyAlignment="1">
      <alignment horizontal="center" vertical="center" wrapText="1"/>
    </xf>
    <xf numFmtId="0" fontId="22" fillId="4" borderId="8" xfId="9" applyFont="1" applyFill="1" applyBorder="1" applyAlignment="1">
      <alignment horizontal="center" vertical="center" wrapText="1"/>
    </xf>
    <xf numFmtId="0" fontId="22" fillId="7" borderId="5" xfId="9" applyFont="1" applyFill="1" applyBorder="1" applyAlignment="1">
      <alignment horizontal="center" vertical="center" wrapText="1"/>
    </xf>
    <xf numFmtId="0" fontId="22" fillId="7" borderId="6" xfId="9" applyFont="1" applyFill="1" applyBorder="1" applyAlignment="1">
      <alignment horizontal="left" vertical="center" wrapText="1" indent="6"/>
    </xf>
    <xf numFmtId="0" fontId="22" fillId="7" borderId="6" xfId="9" applyFont="1" applyFill="1" applyBorder="1" applyAlignment="1">
      <alignment horizontal="center" vertical="center" wrapText="1"/>
    </xf>
    <xf numFmtId="0" fontId="22" fillId="7" borderId="6" xfId="9" applyFont="1" applyFill="1" applyBorder="1" applyAlignment="1">
      <alignment horizontal="left" vertical="center" wrapText="1" indent="1"/>
    </xf>
    <xf numFmtId="9" fontId="20" fillId="8" borderId="6" xfId="9" applyNumberFormat="1" applyFont="1" applyFill="1" applyBorder="1" applyAlignment="1">
      <alignment horizontal="center" vertical="center" wrapText="1"/>
    </xf>
    <xf numFmtId="1" fontId="20" fillId="8" borderId="6" xfId="9" applyNumberFormat="1" applyFont="1" applyFill="1" applyBorder="1" applyAlignment="1">
      <alignment vertical="center" wrapText="1"/>
    </xf>
    <xf numFmtId="0" fontId="20" fillId="0" borderId="4" xfId="9" applyFont="1" applyBorder="1" applyAlignment="1">
      <alignment horizontal="center" vertical="center" wrapText="1"/>
    </xf>
    <xf numFmtId="0" fontId="20" fillId="0" borderId="5" xfId="9" applyFont="1" applyBorder="1" applyAlignment="1">
      <alignment horizontal="center" vertical="center" wrapText="1"/>
    </xf>
    <xf numFmtId="0" fontId="20" fillId="8" borderId="6" xfId="9" applyFont="1" applyFill="1" applyBorder="1" applyAlignment="1">
      <alignment horizontal="center" vertical="center" wrapText="1"/>
    </xf>
    <xf numFmtId="0" fontId="22" fillId="8" borderId="6" xfId="9" applyFont="1" applyFill="1" applyBorder="1" applyAlignment="1">
      <alignment horizontal="center" vertical="center" wrapText="1"/>
    </xf>
    <xf numFmtId="167" fontId="20" fillId="8" borderId="2" xfId="29" applyFont="1" applyFill="1" applyBorder="1" applyAlignment="1" applyProtection="1">
      <alignment vertical="center" wrapText="1"/>
    </xf>
    <xf numFmtId="0" fontId="20" fillId="0" borderId="17" xfId="9" applyFont="1" applyBorder="1" applyAlignment="1">
      <alignment horizontal="left" vertical="center" wrapText="1"/>
    </xf>
    <xf numFmtId="0" fontId="20" fillId="0" borderId="0" xfId="9" applyFont="1" applyAlignment="1">
      <alignment vertical="center"/>
    </xf>
    <xf numFmtId="0" fontId="22" fillId="7" borderId="8" xfId="9" applyFont="1" applyFill="1" applyBorder="1" applyAlignment="1">
      <alignment horizontal="left" vertical="center" wrapText="1" indent="1"/>
    </xf>
    <xf numFmtId="0" fontId="20" fillId="0" borderId="6" xfId="9" applyFont="1" applyBorder="1" applyAlignment="1">
      <alignment vertical="center" wrapText="1"/>
    </xf>
    <xf numFmtId="4" fontId="20" fillId="0" borderId="6" xfId="9" applyNumberFormat="1" applyFont="1" applyBorder="1" applyAlignment="1">
      <alignment vertical="center" wrapText="1"/>
    </xf>
    <xf numFmtId="0" fontId="20" fillId="0" borderId="0" xfId="9" applyFont="1" applyAlignment="1">
      <alignment vertical="center" wrapText="1"/>
    </xf>
    <xf numFmtId="167" fontId="2" fillId="0" borderId="6" xfId="29" applyFont="1" applyBorder="1" applyAlignment="1" applyProtection="1">
      <alignment vertical="center" wrapText="1"/>
    </xf>
    <xf numFmtId="4" fontId="22" fillId="0" borderId="6" xfId="9" applyNumberFormat="1" applyFont="1" applyBorder="1" applyAlignment="1">
      <alignment vertical="center" wrapText="1"/>
    </xf>
    <xf numFmtId="167" fontId="20" fillId="0" borderId="0" xfId="29" applyFont="1" applyBorder="1" applyProtection="1"/>
    <xf numFmtId="2" fontId="20" fillId="0" borderId="0" xfId="9" applyNumberFormat="1" applyFont="1"/>
    <xf numFmtId="165" fontId="2" fillId="0" borderId="0" xfId="7" applyBorder="1" applyProtection="1"/>
    <xf numFmtId="0" fontId="2" fillId="0" borderId="0" xfId="9"/>
    <xf numFmtId="49" fontId="20" fillId="3" borderId="0" xfId="10" applyNumberFormat="1" applyFont="1" applyFill="1" applyAlignment="1">
      <alignment horizontal="center" vertical="center"/>
    </xf>
    <xf numFmtId="0" fontId="22" fillId="6" borderId="12" xfId="12" applyFont="1" applyFill="1" applyBorder="1" applyAlignment="1">
      <alignment horizontal="center" vertical="center"/>
    </xf>
    <xf numFmtId="0" fontId="22" fillId="3" borderId="12" xfId="12" applyFont="1" applyFill="1" applyBorder="1" applyAlignment="1">
      <alignment horizontal="center" vertical="center"/>
    </xf>
    <xf numFmtId="0" fontId="22" fillId="3" borderId="12" xfId="12" applyFont="1" applyFill="1" applyBorder="1" applyAlignment="1">
      <alignment horizontal="center" vertical="center" wrapText="1"/>
    </xf>
    <xf numFmtId="172" fontId="22" fillId="3" borderId="12" xfId="26" applyNumberFormat="1" applyFont="1" applyFill="1" applyBorder="1" applyAlignment="1" applyProtection="1">
      <alignment horizontal="center" vertical="center" wrapText="1"/>
    </xf>
    <xf numFmtId="172" fontId="22" fillId="3" borderId="12" xfId="27" applyNumberFormat="1" applyFont="1" applyFill="1" applyBorder="1" applyAlignment="1" applyProtection="1">
      <alignment horizontal="center" vertical="center"/>
    </xf>
    <xf numFmtId="0" fontId="20" fillId="3" borderId="12" xfId="12" applyFont="1" applyFill="1" applyBorder="1" applyAlignment="1">
      <alignment horizontal="center" vertical="center"/>
    </xf>
    <xf numFmtId="0" fontId="20" fillId="3" borderId="12" xfId="12" applyFont="1" applyFill="1" applyBorder="1" applyAlignment="1">
      <alignment horizontal="center" vertical="center" wrapText="1"/>
    </xf>
    <xf numFmtId="172" fontId="20" fillId="3" borderId="12" xfId="26" applyNumberFormat="1" applyFont="1" applyFill="1" applyBorder="1" applyAlignment="1" applyProtection="1">
      <alignment horizontal="center" vertical="center" wrapText="1"/>
    </xf>
    <xf numFmtId="172" fontId="20" fillId="3" borderId="12" xfId="27" applyNumberFormat="1" applyFont="1" applyFill="1" applyBorder="1" applyAlignment="1" applyProtection="1">
      <alignment horizontal="center" vertical="center"/>
    </xf>
    <xf numFmtId="10" fontId="20" fillId="3" borderId="12" xfId="25" applyNumberFormat="1" applyFont="1" applyFill="1" applyBorder="1" applyAlignment="1" applyProtection="1">
      <alignment horizontal="center" vertical="center"/>
    </xf>
    <xf numFmtId="10" fontId="22" fillId="5" borderId="12" xfId="12" applyNumberFormat="1" applyFont="1" applyFill="1" applyBorder="1" applyAlignment="1">
      <alignment horizontal="center" vertical="center"/>
    </xf>
    <xf numFmtId="0" fontId="20" fillId="3" borderId="0" xfId="12" applyFont="1" applyFill="1" applyAlignment="1">
      <alignment horizontal="center" vertical="center"/>
    </xf>
    <xf numFmtId="0" fontId="20" fillId="3" borderId="0" xfId="12" applyFont="1" applyFill="1" applyAlignment="1">
      <alignment horizontal="center" vertical="center" wrapText="1"/>
    </xf>
    <xf numFmtId="0" fontId="22" fillId="3" borderId="18" xfId="12" applyFont="1" applyFill="1" applyBorder="1" applyAlignment="1">
      <alignment vertical="center"/>
    </xf>
    <xf numFmtId="0" fontId="22" fillId="3" borderId="19" xfId="12" applyFont="1" applyFill="1" applyBorder="1" applyAlignment="1">
      <alignment vertical="center"/>
    </xf>
    <xf numFmtId="0" fontId="22" fillId="3" borderId="20" xfId="12" applyFont="1" applyFill="1" applyBorder="1" applyAlignment="1">
      <alignment vertical="center"/>
    </xf>
    <xf numFmtId="0" fontId="22" fillId="3" borderId="21" xfId="12" applyFont="1" applyFill="1" applyBorder="1" applyAlignment="1">
      <alignment vertical="center"/>
    </xf>
    <xf numFmtId="0" fontId="22" fillId="3" borderId="0" xfId="12" applyFont="1" applyFill="1" applyAlignment="1">
      <alignment vertical="center"/>
    </xf>
    <xf numFmtId="0" fontId="22" fillId="3" borderId="22" xfId="12" applyFont="1" applyFill="1" applyBorder="1" applyAlignment="1">
      <alignment vertical="center"/>
    </xf>
    <xf numFmtId="0" fontId="22" fillId="3" borderId="0" xfId="12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justify" vertical="center"/>
    </xf>
    <xf numFmtId="173" fontId="28" fillId="0" borderId="0" xfId="3" applyNumberFormat="1" applyFont="1" applyBorder="1" applyAlignment="1" applyProtection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7" fillId="3" borderId="0" xfId="0" applyFont="1" applyFill="1" applyAlignment="1">
      <alignment vertical="center"/>
    </xf>
    <xf numFmtId="0" fontId="20" fillId="3" borderId="24" xfId="0" applyFont="1" applyFill="1" applyBorder="1" applyAlignment="1">
      <alignment horizontal="center" vertical="center"/>
    </xf>
    <xf numFmtId="0" fontId="20" fillId="3" borderId="12" xfId="17" applyFont="1" applyFill="1" applyBorder="1" applyAlignment="1">
      <alignment horizontal="right" vertical="center" wrapText="1"/>
    </xf>
    <xf numFmtId="0" fontId="28" fillId="3" borderId="0" xfId="0" applyFont="1" applyFill="1" applyAlignment="1">
      <alignment vertical="center"/>
    </xf>
    <xf numFmtId="0" fontId="22" fillId="3" borderId="24" xfId="13" applyFont="1" applyFill="1" applyBorder="1" applyAlignment="1">
      <alignment horizontal="center" vertical="center" wrapText="1"/>
    </xf>
    <xf numFmtId="4" fontId="22" fillId="3" borderId="25" xfId="13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/>
    </xf>
    <xf numFmtId="0" fontId="20" fillId="3" borderId="12" xfId="19" applyFont="1" applyFill="1" applyBorder="1" applyAlignment="1">
      <alignment horizontal="justify" vertical="center" wrapText="1"/>
    </xf>
    <xf numFmtId="0" fontId="20" fillId="3" borderId="12" xfId="0" applyFont="1" applyFill="1" applyBorder="1" applyAlignment="1">
      <alignment horizontal="justify" vertical="center"/>
    </xf>
    <xf numFmtId="169" fontId="22" fillId="3" borderId="25" xfId="13" applyNumberFormat="1" applyFont="1" applyFill="1" applyBorder="1" applyAlignment="1">
      <alignment horizontal="center" vertical="center" wrapText="1"/>
    </xf>
    <xf numFmtId="0" fontId="20" fillId="3" borderId="24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vertical="center"/>
    </xf>
    <xf numFmtId="169" fontId="20" fillId="3" borderId="25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0" fillId="3" borderId="12" xfId="13" applyFont="1" applyFill="1" applyBorder="1" applyAlignment="1">
      <alignment vertical="center" wrapText="1"/>
    </xf>
    <xf numFmtId="169" fontId="22" fillId="9" borderId="25" xfId="0" applyNumberFormat="1" applyFont="1" applyFill="1" applyBorder="1" applyAlignment="1">
      <alignment horizontal="center" vertical="center"/>
    </xf>
    <xf numFmtId="0" fontId="22" fillId="10" borderId="24" xfId="13" applyFont="1" applyFill="1" applyBorder="1" applyAlignment="1">
      <alignment horizontal="center" vertical="center" wrapText="1"/>
    </xf>
    <xf numFmtId="0" fontId="22" fillId="10" borderId="12" xfId="13" applyFont="1" applyFill="1" applyBorder="1" applyAlignment="1">
      <alignment vertical="center" wrapText="1"/>
    </xf>
    <xf numFmtId="0" fontId="22" fillId="10" borderId="12" xfId="0" applyFont="1" applyFill="1" applyBorder="1" applyAlignment="1">
      <alignment horizontal="center" vertical="center" wrapText="1"/>
    </xf>
    <xf numFmtId="0" fontId="22" fillId="10" borderId="29" xfId="0" applyFont="1" applyFill="1" applyBorder="1" applyAlignment="1">
      <alignment vertical="center" wrapText="1"/>
    </xf>
    <xf numFmtId="169" fontId="22" fillId="10" borderId="25" xfId="13" applyNumberFormat="1" applyFont="1" applyFill="1" applyBorder="1" applyAlignment="1">
      <alignment horizontal="center" vertical="center" wrapText="1"/>
    </xf>
    <xf numFmtId="0" fontId="20" fillId="0" borderId="24" xfId="13" applyFont="1" applyBorder="1" applyAlignment="1">
      <alignment horizontal="center" vertical="center" wrapText="1"/>
    </xf>
    <xf numFmtId="0" fontId="20" fillId="0" borderId="12" xfId="13" applyFont="1" applyBorder="1" applyAlignment="1">
      <alignment vertical="center" wrapText="1"/>
    </xf>
    <xf numFmtId="4" fontId="20" fillId="0" borderId="12" xfId="0" applyNumberFormat="1" applyFont="1" applyBorder="1" applyAlignment="1">
      <alignment horizontal="center" vertical="center"/>
    </xf>
    <xf numFmtId="10" fontId="20" fillId="0" borderId="12" xfId="3" applyNumberFormat="1" applyFont="1" applyBorder="1" applyAlignment="1" applyProtection="1">
      <alignment horizontal="center" vertical="center"/>
    </xf>
    <xf numFmtId="169" fontId="20" fillId="0" borderId="25" xfId="0" applyNumberFormat="1" applyFont="1" applyBorder="1" applyAlignment="1">
      <alignment horizontal="center" vertical="center"/>
    </xf>
    <xf numFmtId="0" fontId="20" fillId="3" borderId="12" xfId="13" applyFont="1" applyFill="1" applyBorder="1" applyAlignment="1">
      <alignment horizontal="left" vertical="center" wrapText="1"/>
    </xf>
    <xf numFmtId="10" fontId="22" fillId="6" borderId="12" xfId="0" applyNumberFormat="1" applyFont="1" applyFill="1" applyBorder="1" applyAlignment="1">
      <alignment horizontal="center" vertical="center" wrapText="1"/>
    </xf>
    <xf numFmtId="169" fontId="22" fillId="6" borderId="25" xfId="0" applyNumberFormat="1" applyFont="1" applyFill="1" applyBorder="1" applyAlignment="1">
      <alignment horizontal="center" vertical="center"/>
    </xf>
    <xf numFmtId="0" fontId="22" fillId="0" borderId="24" xfId="13" applyFont="1" applyBorder="1" applyAlignment="1">
      <alignment horizontal="center" vertical="center" wrapText="1"/>
    </xf>
    <xf numFmtId="0" fontId="22" fillId="0" borderId="30" xfId="13" applyFont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0" fontId="20" fillId="0" borderId="29" xfId="0" applyFont="1" applyBorder="1" applyAlignment="1">
      <alignment vertical="center" wrapText="1"/>
    </xf>
    <xf numFmtId="169" fontId="22" fillId="0" borderId="25" xfId="13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/>
    </xf>
    <xf numFmtId="10" fontId="0" fillId="0" borderId="12" xfId="0" applyNumberFormat="1" applyBorder="1" applyAlignment="1">
      <alignment horizontal="center" vertical="center"/>
    </xf>
    <xf numFmtId="0" fontId="22" fillId="0" borderId="12" xfId="0" applyFont="1" applyBorder="1" applyAlignment="1">
      <alignment horizontal="left" vertical="center" wrapText="1"/>
    </xf>
    <xf numFmtId="0" fontId="31" fillId="0" borderId="12" xfId="5" applyFont="1" applyBorder="1" applyAlignment="1" applyProtection="1">
      <alignment horizontal="left" vertical="center"/>
    </xf>
    <xf numFmtId="10" fontId="22" fillId="6" borderId="12" xfId="3" applyNumberFormat="1" applyFont="1" applyFill="1" applyBorder="1" applyAlignment="1" applyProtection="1">
      <alignment horizontal="center" vertical="center"/>
    </xf>
    <xf numFmtId="0" fontId="16" fillId="10" borderId="24" xfId="13" applyFont="1" applyFill="1" applyBorder="1" applyAlignment="1">
      <alignment horizontal="center"/>
    </xf>
    <xf numFmtId="0" fontId="16" fillId="10" borderId="12" xfId="13" applyFont="1" applyFill="1" applyBorder="1" applyAlignment="1">
      <alignment vertical="center" wrapText="1"/>
    </xf>
    <xf numFmtId="0" fontId="20" fillId="3" borderId="24" xfId="13" applyFont="1" applyFill="1" applyBorder="1" applyAlignment="1">
      <alignment horizontal="center"/>
    </xf>
    <xf numFmtId="0" fontId="20" fillId="3" borderId="12" xfId="13" applyFont="1" applyFill="1" applyBorder="1" applyAlignment="1">
      <alignment vertical="center"/>
    </xf>
    <xf numFmtId="0" fontId="32" fillId="3" borderId="12" xfId="13" applyFont="1" applyFill="1" applyBorder="1" applyAlignment="1">
      <alignment vertical="center"/>
    </xf>
    <xf numFmtId="0" fontId="20" fillId="3" borderId="24" xfId="13" applyFont="1" applyFill="1" applyBorder="1" applyAlignment="1">
      <alignment horizontal="center" vertical="center" wrapText="1"/>
    </xf>
    <xf numFmtId="173" fontId="30" fillId="3" borderId="12" xfId="3" applyNumberFormat="1" applyFont="1" applyFill="1" applyBorder="1" applyAlignment="1" applyProtection="1">
      <alignment horizontal="justify" vertical="center"/>
    </xf>
    <xf numFmtId="173" fontId="30" fillId="0" borderId="12" xfId="3" applyNumberFormat="1" applyFont="1" applyBorder="1" applyAlignment="1" applyProtection="1">
      <alignment horizontal="justify" vertical="center"/>
    </xf>
    <xf numFmtId="0" fontId="0" fillId="0" borderId="12" xfId="0" applyBorder="1" applyAlignment="1">
      <alignment horizontal="left" vertical="center"/>
    </xf>
    <xf numFmtId="0" fontId="22" fillId="3" borderId="12" xfId="13" applyFont="1" applyFill="1" applyBorder="1" applyAlignment="1">
      <alignment horizontal="center" vertical="center" wrapText="1"/>
    </xf>
    <xf numFmtId="169" fontId="22" fillId="3" borderId="25" xfId="0" applyNumberFormat="1" applyFont="1" applyFill="1" applyBorder="1" applyAlignment="1">
      <alignment horizontal="center" vertical="center"/>
    </xf>
    <xf numFmtId="0" fontId="22" fillId="0" borderId="12" xfId="13" applyFont="1" applyBorder="1" applyAlignment="1">
      <alignment vertical="center" wrapText="1"/>
    </xf>
    <xf numFmtId="0" fontId="22" fillId="0" borderId="12" xfId="13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 wrapText="1"/>
    </xf>
    <xf numFmtId="10" fontId="22" fillId="9" borderId="12" xfId="13" applyNumberFormat="1" applyFont="1" applyFill="1" applyBorder="1" applyAlignment="1">
      <alignment horizontal="center" vertical="center" wrapText="1"/>
    </xf>
    <xf numFmtId="169" fontId="22" fillId="9" borderId="33" xfId="0" applyNumberFormat="1" applyFont="1" applyFill="1" applyBorder="1" applyAlignment="1">
      <alignment horizontal="center" vertical="center"/>
    </xf>
    <xf numFmtId="0" fontId="22" fillId="0" borderId="30" xfId="13" applyFont="1" applyBorder="1" applyAlignment="1">
      <alignment vertical="center"/>
    </xf>
    <xf numFmtId="0" fontId="22" fillId="0" borderId="29" xfId="13" applyFont="1" applyBorder="1" applyAlignment="1">
      <alignment horizontal="center" vertical="center"/>
    </xf>
    <xf numFmtId="4" fontId="20" fillId="3" borderId="12" xfId="13" applyNumberFormat="1" applyFont="1" applyFill="1" applyBorder="1" applyAlignment="1">
      <alignment horizontal="center" vertical="center" wrapText="1"/>
    </xf>
    <xf numFmtId="0" fontId="20" fillId="0" borderId="12" xfId="13" applyFont="1" applyBorder="1" applyAlignment="1">
      <alignment horizontal="left" vertical="center" wrapText="1"/>
    </xf>
    <xf numFmtId="10" fontId="22" fillId="6" borderId="12" xfId="13" applyNumberFormat="1" applyFont="1" applyFill="1" applyBorder="1" applyAlignment="1">
      <alignment horizontal="center" vertical="center" wrapText="1"/>
    </xf>
    <xf numFmtId="0" fontId="20" fillId="0" borderId="30" xfId="13" applyFont="1" applyBorder="1" applyAlignment="1">
      <alignment vertical="center" wrapText="1"/>
    </xf>
    <xf numFmtId="0" fontId="20" fillId="0" borderId="12" xfId="0" applyFont="1" applyBorder="1" applyAlignment="1">
      <alignment horizontal="justify" vertical="center"/>
    </xf>
    <xf numFmtId="0" fontId="22" fillId="3" borderId="12" xfId="13" applyFont="1" applyFill="1" applyBorder="1" applyAlignment="1">
      <alignment vertical="center" wrapText="1"/>
    </xf>
    <xf numFmtId="0" fontId="22" fillId="0" borderId="12" xfId="0" applyFont="1" applyBorder="1" applyAlignment="1">
      <alignment vertical="center"/>
    </xf>
    <xf numFmtId="0" fontId="20" fillId="3" borderId="12" xfId="0" applyFont="1" applyFill="1" applyBorder="1" applyAlignment="1">
      <alignment vertical="center" wrapText="1"/>
    </xf>
    <xf numFmtId="169" fontId="22" fillId="9" borderId="34" xfId="0" applyNumberFormat="1" applyFont="1" applyFill="1" applyBorder="1" applyAlignment="1">
      <alignment horizontal="center" vertical="center"/>
    </xf>
    <xf numFmtId="0" fontId="33" fillId="0" borderId="12" xfId="4" applyFont="1" applyBorder="1" applyAlignment="1" applyProtection="1">
      <alignment horizontal="justify" vertical="center"/>
    </xf>
    <xf numFmtId="173" fontId="22" fillId="0" borderId="12" xfId="3" applyNumberFormat="1" applyFont="1" applyBorder="1" applyAlignment="1" applyProtection="1">
      <alignment vertical="center"/>
    </xf>
    <xf numFmtId="169" fontId="22" fillId="10" borderId="25" xfId="0" applyNumberFormat="1" applyFont="1" applyFill="1" applyBorder="1" applyAlignment="1">
      <alignment horizontal="center" vertical="center"/>
    </xf>
    <xf numFmtId="169" fontId="20" fillId="0" borderId="12" xfId="3" applyNumberFormat="1" applyFont="1" applyBorder="1" applyAlignment="1" applyProtection="1">
      <alignment horizontal="center" vertical="center"/>
    </xf>
    <xf numFmtId="0" fontId="20" fillId="0" borderId="12" xfId="0" applyFont="1" applyBorder="1" applyAlignment="1">
      <alignment horizontal="center" vertical="center"/>
    </xf>
    <xf numFmtId="169" fontId="20" fillId="0" borderId="25" xfId="2" applyNumberFormat="1" applyFont="1" applyBorder="1" applyAlignment="1" applyProtection="1">
      <alignment horizontal="center" vertical="center"/>
    </xf>
    <xf numFmtId="10" fontId="20" fillId="0" borderId="12" xfId="0" applyNumberFormat="1" applyFont="1" applyBorder="1" applyAlignment="1">
      <alignment horizontal="center" vertical="center"/>
    </xf>
    <xf numFmtId="169" fontId="20" fillId="0" borderId="12" xfId="0" applyNumberFormat="1" applyFont="1" applyBorder="1" applyAlignment="1">
      <alignment horizontal="center" vertical="center"/>
    </xf>
    <xf numFmtId="0" fontId="20" fillId="0" borderId="35" xfId="13" applyFont="1" applyBorder="1" applyAlignment="1">
      <alignment horizontal="center" vertical="center" wrapText="1"/>
    </xf>
    <xf numFmtId="0" fontId="20" fillId="0" borderId="36" xfId="13" applyFont="1" applyBorder="1" applyAlignment="1">
      <alignment vertical="center" wrapText="1"/>
    </xf>
    <xf numFmtId="169" fontId="20" fillId="0" borderId="36" xfId="0" applyNumberFormat="1" applyFont="1" applyBorder="1" applyAlignment="1">
      <alignment horizontal="center" vertical="center"/>
    </xf>
    <xf numFmtId="10" fontId="20" fillId="0" borderId="36" xfId="3" applyNumberFormat="1" applyFont="1" applyBorder="1" applyAlignment="1" applyProtection="1">
      <alignment horizontal="center" vertical="center"/>
    </xf>
    <xf numFmtId="169" fontId="20" fillId="0" borderId="37" xfId="0" applyNumberFormat="1" applyFont="1" applyBorder="1" applyAlignment="1">
      <alignment horizontal="center" vertical="center"/>
    </xf>
    <xf numFmtId="0" fontId="22" fillId="0" borderId="38" xfId="13" applyFont="1" applyBorder="1" applyAlignment="1">
      <alignment horizontal="center" vertical="center" wrapText="1"/>
    </xf>
    <xf numFmtId="10" fontId="22" fillId="0" borderId="40" xfId="0" applyNumberFormat="1" applyFont="1" applyBorder="1" applyAlignment="1">
      <alignment horizontal="center" vertical="center"/>
    </xf>
    <xf numFmtId="169" fontId="20" fillId="0" borderId="8" xfId="0" applyNumberFormat="1" applyFont="1" applyBorder="1" applyAlignment="1">
      <alignment horizontal="center" vertical="center"/>
    </xf>
    <xf numFmtId="169" fontId="22" fillId="6" borderId="42" xfId="0" applyNumberFormat="1" applyFont="1" applyFill="1" applyBorder="1" applyAlignment="1">
      <alignment horizontal="center" vertical="center"/>
    </xf>
    <xf numFmtId="169" fontId="22" fillId="4" borderId="25" xfId="13" applyNumberFormat="1" applyFont="1" applyFill="1" applyBorder="1" applyAlignment="1">
      <alignment horizontal="center" vertical="center" wrapText="1"/>
    </xf>
    <xf numFmtId="169" fontId="22" fillId="0" borderId="25" xfId="0" applyNumberFormat="1" applyFont="1" applyBorder="1" applyAlignment="1">
      <alignment horizontal="center" vertical="center"/>
    </xf>
    <xf numFmtId="169" fontId="22" fillId="6" borderId="44" xfId="0" applyNumberFormat="1" applyFont="1" applyFill="1" applyBorder="1" applyAlignment="1">
      <alignment horizontal="center" vertical="center"/>
    </xf>
    <xf numFmtId="164" fontId="20" fillId="0" borderId="0" xfId="2" applyFont="1" applyBorder="1" applyAlignment="1" applyProtection="1">
      <alignment vertical="top" wrapText="1"/>
    </xf>
    <xf numFmtId="2" fontId="20" fillId="3" borderId="12" xfId="13" applyNumberFormat="1" applyFont="1" applyFill="1" applyBorder="1" applyAlignment="1">
      <alignment horizontal="center" vertical="center"/>
    </xf>
    <xf numFmtId="169" fontId="20" fillId="3" borderId="12" xfId="3" applyNumberFormat="1" applyFont="1" applyFill="1" applyBorder="1" applyAlignment="1" applyProtection="1">
      <alignment horizontal="center" vertical="center"/>
    </xf>
    <xf numFmtId="173" fontId="22" fillId="0" borderId="12" xfId="3" applyNumberFormat="1" applyFont="1" applyBorder="1" applyAlignment="1" applyProtection="1">
      <alignment horizontal="center" vertical="center"/>
    </xf>
    <xf numFmtId="10" fontId="20" fillId="0" borderId="12" xfId="3" applyNumberFormat="1" applyFont="1" applyBorder="1" applyAlignment="1" applyProtection="1">
      <alignment horizontal="center" vertical="center" wrapText="1"/>
    </xf>
    <xf numFmtId="4" fontId="20" fillId="0" borderId="12" xfId="3" applyNumberFormat="1" applyFont="1" applyBorder="1" applyAlignment="1" applyProtection="1">
      <alignment horizontal="center" vertical="center"/>
    </xf>
    <xf numFmtId="0" fontId="20" fillId="0" borderId="12" xfId="0" applyFont="1" applyBorder="1" applyAlignment="1">
      <alignment vertical="center"/>
    </xf>
    <xf numFmtId="4" fontId="27" fillId="0" borderId="0" xfId="3" applyNumberFormat="1" applyFont="1" applyBorder="1" applyAlignment="1" applyProtection="1">
      <alignment vertical="center"/>
    </xf>
    <xf numFmtId="164" fontId="27" fillId="0" borderId="0" xfId="2" applyFont="1" applyBorder="1" applyAlignment="1" applyProtection="1">
      <alignment horizontal="justify" vertical="center"/>
    </xf>
    <xf numFmtId="0" fontId="22" fillId="6" borderId="46" xfId="0" applyFont="1" applyFill="1" applyBorder="1" applyAlignment="1">
      <alignment horizontal="center" vertical="center" wrapText="1"/>
    </xf>
    <xf numFmtId="0" fontId="34" fillId="6" borderId="46" xfId="0" applyFont="1" applyFill="1" applyBorder="1" applyAlignment="1">
      <alignment horizontal="center" vertical="center" wrapText="1"/>
    </xf>
    <xf numFmtId="0" fontId="22" fillId="6" borderId="47" xfId="0" applyFont="1" applyFill="1" applyBorder="1" applyAlignment="1">
      <alignment horizontal="center" vertical="center" wrapText="1"/>
    </xf>
    <xf numFmtId="0" fontId="23" fillId="3" borderId="41" xfId="0" applyFont="1" applyFill="1" applyBorder="1" applyAlignment="1">
      <alignment horizontal="center" vertical="center"/>
    </xf>
    <xf numFmtId="0" fontId="23" fillId="3" borderId="48" xfId="0" applyFont="1" applyFill="1" applyBorder="1" applyAlignment="1">
      <alignment horizontal="center" vertical="center" wrapText="1"/>
    </xf>
    <xf numFmtId="169" fontId="23" fillId="3" borderId="48" xfId="0" applyNumberFormat="1" applyFont="1" applyFill="1" applyBorder="1" applyAlignment="1">
      <alignment horizontal="center" vertical="center" wrapText="1"/>
    </xf>
    <xf numFmtId="0" fontId="20" fillId="3" borderId="48" xfId="0" applyFont="1" applyFill="1" applyBorder="1" applyAlignment="1">
      <alignment horizontal="center" vertical="center" wrapText="1"/>
    </xf>
    <xf numFmtId="169" fontId="0" fillId="3" borderId="48" xfId="0" applyNumberFormat="1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169" fontId="0" fillId="3" borderId="49" xfId="0" applyNumberForma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169" fontId="16" fillId="5" borderId="5" xfId="0" applyNumberFormat="1" applyFont="1" applyFill="1" applyBorder="1" applyAlignment="1">
      <alignment horizontal="center" vertical="center"/>
    </xf>
    <xf numFmtId="169" fontId="22" fillId="5" borderId="5" xfId="0" applyNumberFormat="1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22" fillId="6" borderId="48" xfId="0" applyFont="1" applyFill="1" applyBorder="1" applyAlignment="1">
      <alignment horizontal="center" vertical="center" wrapText="1"/>
    </xf>
    <xf numFmtId="0" fontId="34" fillId="6" borderId="48" xfId="0" applyFont="1" applyFill="1" applyBorder="1" applyAlignment="1">
      <alignment horizontal="center" vertical="center" wrapText="1"/>
    </xf>
    <xf numFmtId="0" fontId="22" fillId="6" borderId="49" xfId="0" applyFont="1" applyFill="1" applyBorder="1" applyAlignment="1">
      <alignment horizontal="center" vertical="center" wrapText="1"/>
    </xf>
    <xf numFmtId="0" fontId="23" fillId="3" borderId="24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 wrapText="1"/>
    </xf>
    <xf numFmtId="169" fontId="23" fillId="3" borderId="12" xfId="0" applyNumberFormat="1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169" fontId="0" fillId="3" borderId="12" xfId="0" applyNumberForma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69" fontId="0" fillId="3" borderId="25" xfId="0" applyNumberFormat="1" applyFill="1" applyBorder="1" applyAlignment="1">
      <alignment horizontal="center" vertical="center"/>
    </xf>
    <xf numFmtId="0" fontId="23" fillId="3" borderId="38" xfId="0" applyFont="1" applyFill="1" applyBorder="1" applyAlignment="1">
      <alignment horizontal="center" vertical="center"/>
    </xf>
    <xf numFmtId="0" fontId="23" fillId="3" borderId="40" xfId="0" applyFont="1" applyFill="1" applyBorder="1" applyAlignment="1">
      <alignment horizontal="center" vertical="center"/>
    </xf>
    <xf numFmtId="169" fontId="23" fillId="3" borderId="40" xfId="0" applyNumberFormat="1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 wrapText="1"/>
    </xf>
    <xf numFmtId="169" fontId="0" fillId="3" borderId="40" xfId="0" applyNumberFormat="1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169" fontId="0" fillId="3" borderId="39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169" fontId="16" fillId="5" borderId="4" xfId="0" applyNumberFormat="1" applyFont="1" applyFill="1" applyBorder="1" applyAlignment="1">
      <alignment horizontal="center" vertical="center"/>
    </xf>
    <xf numFmtId="0" fontId="16" fillId="6" borderId="41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/>
    </xf>
    <xf numFmtId="169" fontId="20" fillId="3" borderId="12" xfId="1" applyNumberFormat="1" applyFont="1" applyFill="1" applyBorder="1" applyAlignment="1" applyProtection="1">
      <alignment horizontal="center" vertical="center"/>
    </xf>
    <xf numFmtId="169" fontId="20" fillId="3" borderId="25" xfId="1" applyNumberFormat="1" applyFont="1" applyFill="1" applyBorder="1" applyAlignment="1" applyProtection="1">
      <alignment horizontal="center" vertical="center"/>
    </xf>
    <xf numFmtId="169" fontId="20" fillId="3" borderId="12" xfId="0" applyNumberFormat="1" applyFont="1" applyFill="1" applyBorder="1" applyAlignment="1">
      <alignment horizontal="center" vertical="center"/>
    </xf>
    <xf numFmtId="0" fontId="36" fillId="2" borderId="1" xfId="30" applyProtection="1"/>
    <xf numFmtId="0" fontId="16" fillId="6" borderId="45" xfId="0" applyFont="1" applyFill="1" applyBorder="1" applyAlignment="1">
      <alignment horizontal="center" vertical="center" wrapText="1"/>
    </xf>
    <xf numFmtId="0" fontId="20" fillId="3" borderId="35" xfId="0" applyFont="1" applyFill="1" applyBorder="1" applyAlignment="1">
      <alignment horizontal="center" vertical="center"/>
    </xf>
    <xf numFmtId="0" fontId="20" fillId="3" borderId="36" xfId="0" applyFont="1" applyFill="1" applyBorder="1" applyAlignment="1">
      <alignment horizontal="center" vertical="center" wrapText="1"/>
    </xf>
    <xf numFmtId="169" fontId="20" fillId="3" borderId="36" xfId="1" applyNumberFormat="1" applyFont="1" applyFill="1" applyBorder="1" applyAlignment="1" applyProtection="1">
      <alignment horizontal="center" vertical="center"/>
    </xf>
    <xf numFmtId="169" fontId="20" fillId="3" borderId="37" xfId="1" applyNumberFormat="1" applyFont="1" applyFill="1" applyBorder="1" applyAlignment="1" applyProtection="1">
      <alignment horizontal="center" vertical="center"/>
    </xf>
    <xf numFmtId="4" fontId="20" fillId="0" borderId="12" xfId="0" applyNumberFormat="1" applyFont="1" applyBorder="1" applyAlignment="1">
      <alignment horizontal="center"/>
    </xf>
    <xf numFmtId="0" fontId="22" fillId="5" borderId="45" xfId="0" applyFont="1" applyFill="1" applyBorder="1" applyAlignment="1">
      <alignment horizontal="center" vertical="center"/>
    </xf>
    <xf numFmtId="0" fontId="22" fillId="5" borderId="46" xfId="0" applyFont="1" applyFill="1" applyBorder="1" applyAlignment="1">
      <alignment horizontal="center" vertical="center"/>
    </xf>
    <xf numFmtId="0" fontId="22" fillId="5" borderId="46" xfId="0" applyFont="1" applyFill="1" applyBorder="1" applyAlignment="1">
      <alignment horizontal="center" vertical="center" wrapText="1"/>
    </xf>
    <xf numFmtId="0" fontId="22" fillId="5" borderId="47" xfId="0" applyFont="1" applyFill="1" applyBorder="1" applyAlignment="1">
      <alignment horizontal="center" vertical="center" wrapText="1"/>
    </xf>
    <xf numFmtId="1" fontId="20" fillId="3" borderId="24" xfId="0" applyNumberFormat="1" applyFont="1" applyFill="1" applyBorder="1" applyAlignment="1">
      <alignment horizontal="center" vertical="center" shrinkToFit="1"/>
    </xf>
    <xf numFmtId="0" fontId="20" fillId="3" borderId="12" xfId="0" applyFont="1" applyFill="1" applyBorder="1" applyAlignment="1">
      <alignment horizontal="center" vertical="center" shrinkToFit="1"/>
    </xf>
    <xf numFmtId="10" fontId="20" fillId="3" borderId="12" xfId="0" applyNumberFormat="1" applyFont="1" applyFill="1" applyBorder="1" applyAlignment="1">
      <alignment horizontal="center" vertical="center"/>
    </xf>
    <xf numFmtId="169" fontId="22" fillId="6" borderId="52" xfId="0" applyNumberFormat="1" applyFont="1" applyFill="1" applyBorder="1" applyAlignment="1">
      <alignment horizontal="center" vertical="center"/>
    </xf>
    <xf numFmtId="169" fontId="22" fillId="6" borderId="53" xfId="0" applyNumberFormat="1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wrapText="1"/>
    </xf>
    <xf numFmtId="169" fontId="22" fillId="6" borderId="12" xfId="1" applyNumberFormat="1" applyFont="1" applyFill="1" applyBorder="1" applyAlignment="1" applyProtection="1">
      <alignment horizontal="center" vertical="center"/>
    </xf>
    <xf numFmtId="169" fontId="22" fillId="6" borderId="25" xfId="1" applyNumberFormat="1" applyFont="1" applyFill="1" applyBorder="1" applyAlignment="1" applyProtection="1">
      <alignment horizontal="center" vertical="center"/>
    </xf>
    <xf numFmtId="169" fontId="22" fillId="6" borderId="12" xfId="0" applyNumberFormat="1" applyFont="1" applyFill="1" applyBorder="1" applyAlignment="1">
      <alignment horizontal="center" vertical="center"/>
    </xf>
    <xf numFmtId="0" fontId="0" fillId="3" borderId="14" xfId="0" applyFill="1" applyBorder="1"/>
    <xf numFmtId="0" fontId="0" fillId="3" borderId="0" xfId="0" applyFill="1"/>
    <xf numFmtId="0" fontId="0" fillId="3" borderId="15" xfId="0" applyFill="1" applyBorder="1"/>
    <xf numFmtId="0" fontId="22" fillId="5" borderId="41" xfId="0" applyFont="1" applyFill="1" applyBorder="1" applyAlignment="1">
      <alignment horizontal="center" vertical="center"/>
    </xf>
    <xf numFmtId="0" fontId="22" fillId="5" borderId="48" xfId="0" applyFont="1" applyFill="1" applyBorder="1" applyAlignment="1">
      <alignment horizontal="center" vertical="center"/>
    </xf>
    <xf numFmtId="0" fontId="22" fillId="5" borderId="48" xfId="0" applyFont="1" applyFill="1" applyBorder="1" applyAlignment="1">
      <alignment horizontal="center" vertical="center" wrapText="1"/>
    </xf>
    <xf numFmtId="0" fontId="22" fillId="5" borderId="4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69" fontId="0" fillId="0" borderId="25" xfId="0" applyNumberFormat="1" applyBorder="1" applyAlignment="1">
      <alignment horizontal="center" vertical="center"/>
    </xf>
    <xf numFmtId="0" fontId="22" fillId="3" borderId="54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169" fontId="22" fillId="3" borderId="19" xfId="0" applyNumberFormat="1" applyFont="1" applyFill="1" applyBorder="1" applyAlignment="1">
      <alignment horizontal="center" vertical="center"/>
    </xf>
    <xf numFmtId="169" fontId="16" fillId="3" borderId="15" xfId="0" applyNumberFormat="1" applyFont="1" applyFill="1" applyBorder="1" applyAlignment="1">
      <alignment horizontal="center" vertical="center"/>
    </xf>
    <xf numFmtId="175" fontId="2" fillId="0" borderId="0" xfId="9" applyNumberFormat="1"/>
    <xf numFmtId="175" fontId="22" fillId="6" borderId="49" xfId="9" applyNumberFormat="1" applyFont="1" applyFill="1" applyBorder="1" applyAlignment="1">
      <alignment horizontal="center" vertical="center" wrapText="1"/>
    </xf>
    <xf numFmtId="0" fontId="22" fillId="0" borderId="24" xfId="9" applyFont="1" applyBorder="1" applyAlignment="1">
      <alignment horizontal="center" vertical="center" wrapText="1"/>
    </xf>
    <xf numFmtId="169" fontId="20" fillId="0" borderId="25" xfId="9" applyNumberFormat="1" applyFont="1" applyBorder="1" applyAlignment="1">
      <alignment horizontal="center" vertical="center" wrapText="1"/>
    </xf>
    <xf numFmtId="169" fontId="22" fillId="6" borderId="25" xfId="9" applyNumberFormat="1" applyFont="1" applyFill="1" applyBorder="1" applyAlignment="1">
      <alignment horizontal="center" vertical="center" wrapText="1"/>
    </xf>
    <xf numFmtId="169" fontId="22" fillId="6" borderId="44" xfId="9" applyNumberFormat="1" applyFont="1" applyFill="1" applyBorder="1" applyAlignment="1">
      <alignment horizontal="center" vertical="center" wrapText="1"/>
    </xf>
    <xf numFmtId="175" fontId="20" fillId="0" borderId="0" xfId="9" applyNumberFormat="1" applyFont="1"/>
    <xf numFmtId="175" fontId="22" fillId="5" borderId="49" xfId="9" applyNumberFormat="1" applyFont="1" applyFill="1" applyBorder="1" applyAlignment="1">
      <alignment horizontal="center" vertical="center" wrapText="1"/>
    </xf>
    <xf numFmtId="0" fontId="20" fillId="3" borderId="14" xfId="9" applyFont="1" applyFill="1" applyBorder="1" applyAlignment="1">
      <alignment horizontal="center" vertical="center"/>
    </xf>
    <xf numFmtId="175" fontId="20" fillId="3" borderId="15" xfId="9" applyNumberFormat="1" applyFont="1" applyFill="1" applyBorder="1" applyAlignment="1">
      <alignment horizontal="center" vertical="center"/>
    </xf>
    <xf numFmtId="0" fontId="20" fillId="0" borderId="24" xfId="9" applyFont="1" applyBorder="1" applyAlignment="1">
      <alignment horizontal="center" vertical="center" wrapText="1"/>
    </xf>
    <xf numFmtId="169" fontId="20" fillId="0" borderId="25" xfId="9" applyNumberFormat="1" applyFont="1" applyBorder="1" applyAlignment="1">
      <alignment horizontal="center" vertical="center"/>
    </xf>
    <xf numFmtId="0" fontId="20" fillId="0" borderId="24" xfId="9" applyFont="1" applyBorder="1" applyAlignment="1">
      <alignment horizontal="center" vertical="center"/>
    </xf>
    <xf numFmtId="0" fontId="20" fillId="0" borderId="12" xfId="9" applyFont="1" applyBorder="1" applyAlignment="1">
      <alignment horizontal="center" vertical="center"/>
    </xf>
    <xf numFmtId="169" fontId="22" fillId="5" borderId="44" xfId="9" applyNumberFormat="1" applyFont="1" applyFill="1" applyBorder="1" applyAlignment="1">
      <alignment horizontal="center" vertical="center"/>
    </xf>
    <xf numFmtId="0" fontId="38" fillId="3" borderId="24" xfId="0" applyFont="1" applyFill="1" applyBorder="1" applyAlignment="1">
      <alignment horizontal="center" vertical="center"/>
    </xf>
    <xf numFmtId="0" fontId="38" fillId="3" borderId="12" xfId="17" applyFont="1" applyFill="1" applyBorder="1" applyAlignment="1">
      <alignment horizontal="right" vertical="center" wrapText="1"/>
    </xf>
    <xf numFmtId="4" fontId="39" fillId="3" borderId="25" xfId="13" applyNumberFormat="1" applyFont="1" applyFill="1" applyBorder="1" applyAlignment="1">
      <alignment horizontal="center" vertical="center" wrapText="1"/>
    </xf>
    <xf numFmtId="0" fontId="38" fillId="3" borderId="12" xfId="19" applyFont="1" applyFill="1" applyBorder="1" applyAlignment="1">
      <alignment horizontal="justify" vertical="center" wrapText="1"/>
    </xf>
    <xf numFmtId="0" fontId="38" fillId="3" borderId="12" xfId="0" applyFont="1" applyFill="1" applyBorder="1" applyAlignment="1">
      <alignment horizontal="justify" vertical="center"/>
    </xf>
    <xf numFmtId="0" fontId="39" fillId="3" borderId="24" xfId="13" applyFont="1" applyFill="1" applyBorder="1" applyAlignment="1">
      <alignment horizontal="center" vertical="center" wrapText="1"/>
    </xf>
    <xf numFmtId="169" fontId="39" fillId="3" borderId="25" xfId="13" applyNumberFormat="1" applyFont="1" applyFill="1" applyBorder="1" applyAlignment="1">
      <alignment horizontal="center" vertical="center" wrapText="1"/>
    </xf>
    <xf numFmtId="0" fontId="38" fillId="3" borderId="24" xfId="0" applyFont="1" applyFill="1" applyBorder="1" applyAlignment="1">
      <alignment horizontal="center" vertical="center" wrapText="1"/>
    </xf>
    <xf numFmtId="0" fontId="38" fillId="3" borderId="12" xfId="0" applyFont="1" applyFill="1" applyBorder="1" applyAlignment="1">
      <alignment vertical="center"/>
    </xf>
    <xf numFmtId="169" fontId="38" fillId="3" borderId="25" xfId="0" applyNumberFormat="1" applyFont="1" applyFill="1" applyBorder="1" applyAlignment="1">
      <alignment horizontal="center" vertical="center"/>
    </xf>
    <xf numFmtId="0" fontId="38" fillId="3" borderId="12" xfId="13" applyFont="1" applyFill="1" applyBorder="1" applyAlignment="1">
      <alignment vertical="center" wrapText="1"/>
    </xf>
    <xf numFmtId="169" fontId="39" fillId="9" borderId="25" xfId="0" applyNumberFormat="1" applyFont="1" applyFill="1" applyBorder="1" applyAlignment="1">
      <alignment horizontal="center" vertical="center"/>
    </xf>
    <xf numFmtId="0" fontId="39" fillId="10" borderId="24" xfId="13" applyFont="1" applyFill="1" applyBorder="1" applyAlignment="1">
      <alignment horizontal="center" vertical="center" wrapText="1"/>
    </xf>
    <xf numFmtId="0" fontId="39" fillId="10" borderId="12" xfId="13" applyFont="1" applyFill="1" applyBorder="1" applyAlignment="1">
      <alignment vertical="center" wrapText="1"/>
    </xf>
    <xf numFmtId="0" fontId="39" fillId="10" borderId="12" xfId="0" applyFont="1" applyFill="1" applyBorder="1" applyAlignment="1">
      <alignment horizontal="center" vertical="center" wrapText="1"/>
    </xf>
    <xf numFmtId="0" fontId="39" fillId="10" borderId="29" xfId="0" applyFont="1" applyFill="1" applyBorder="1" applyAlignment="1">
      <alignment vertical="center" wrapText="1"/>
    </xf>
    <xf numFmtId="169" fontId="39" fillId="10" borderId="25" xfId="13" applyNumberFormat="1" applyFont="1" applyFill="1" applyBorder="1" applyAlignment="1">
      <alignment horizontal="center" vertical="center" wrapText="1"/>
    </xf>
    <xf numFmtId="0" fontId="38" fillId="0" borderId="24" xfId="13" applyFont="1" applyBorder="1" applyAlignment="1">
      <alignment horizontal="center" vertical="center" wrapText="1"/>
    </xf>
    <xf numFmtId="0" fontId="38" fillId="0" borderId="12" xfId="13" applyFont="1" applyBorder="1" applyAlignment="1">
      <alignment vertical="center" wrapText="1"/>
    </xf>
    <xf numFmtId="4" fontId="38" fillId="0" borderId="12" xfId="0" applyNumberFormat="1" applyFont="1" applyBorder="1" applyAlignment="1">
      <alignment horizontal="center" vertical="center"/>
    </xf>
    <xf numFmtId="10" fontId="38" fillId="0" borderId="12" xfId="3" applyNumberFormat="1" applyFont="1" applyBorder="1" applyAlignment="1" applyProtection="1">
      <alignment horizontal="center" vertical="center"/>
    </xf>
    <xf numFmtId="169" fontId="38" fillId="0" borderId="25" xfId="0" applyNumberFormat="1" applyFont="1" applyBorder="1" applyAlignment="1">
      <alignment horizontal="center" vertical="center"/>
    </xf>
    <xf numFmtId="0" fontId="38" fillId="3" borderId="12" xfId="13" applyFont="1" applyFill="1" applyBorder="1" applyAlignment="1">
      <alignment horizontal="left" vertical="center" wrapText="1"/>
    </xf>
    <xf numFmtId="10" fontId="39" fillId="6" borderId="12" xfId="0" applyNumberFormat="1" applyFont="1" applyFill="1" applyBorder="1" applyAlignment="1">
      <alignment horizontal="center" vertical="center" wrapText="1"/>
    </xf>
    <xf numFmtId="169" fontId="39" fillId="6" borderId="25" xfId="0" applyNumberFormat="1" applyFont="1" applyFill="1" applyBorder="1" applyAlignment="1">
      <alignment horizontal="center" vertical="center"/>
    </xf>
    <xf numFmtId="0" fontId="39" fillId="0" borderId="24" xfId="13" applyFont="1" applyBorder="1" applyAlignment="1">
      <alignment horizontal="center" vertical="center" wrapText="1"/>
    </xf>
    <xf numFmtId="0" fontId="39" fillId="0" borderId="30" xfId="13" applyFont="1" applyBorder="1" applyAlignment="1">
      <alignment vertical="center" wrapText="1"/>
    </xf>
    <xf numFmtId="0" fontId="39" fillId="0" borderId="12" xfId="0" applyFont="1" applyBorder="1" applyAlignment="1">
      <alignment horizontal="center" vertical="center" wrapText="1"/>
    </xf>
    <xf numFmtId="0" fontId="38" fillId="0" borderId="29" xfId="0" applyFont="1" applyBorder="1" applyAlignment="1">
      <alignment vertical="center" wrapText="1"/>
    </xf>
    <xf numFmtId="169" fontId="39" fillId="0" borderId="25" xfId="13" applyNumberFormat="1" applyFont="1" applyBorder="1" applyAlignment="1">
      <alignment horizontal="center" vertical="center" wrapText="1"/>
    </xf>
    <xf numFmtId="0" fontId="39" fillId="0" borderId="12" xfId="0" applyFont="1" applyBorder="1" applyAlignment="1">
      <alignment horizontal="left" vertical="center"/>
    </xf>
    <xf numFmtId="10" fontId="43" fillId="0" borderId="12" xfId="0" applyNumberFormat="1" applyFont="1" applyBorder="1" applyAlignment="1">
      <alignment horizontal="center" vertical="center"/>
    </xf>
    <xf numFmtId="0" fontId="39" fillId="0" borderId="12" xfId="0" applyFont="1" applyBorder="1" applyAlignment="1">
      <alignment horizontal="left" vertical="center" wrapText="1"/>
    </xf>
    <xf numFmtId="0" fontId="44" fillId="0" borderId="12" xfId="5" applyFont="1" applyBorder="1" applyAlignment="1" applyProtection="1">
      <alignment horizontal="left" vertical="center"/>
    </xf>
    <xf numFmtId="10" fontId="39" fillId="6" borderId="12" xfId="3" applyNumberFormat="1" applyFont="1" applyFill="1" applyBorder="1" applyAlignment="1" applyProtection="1">
      <alignment horizontal="center" vertical="center"/>
    </xf>
    <xf numFmtId="0" fontId="45" fillId="10" borderId="24" xfId="13" applyFont="1" applyFill="1" applyBorder="1" applyAlignment="1">
      <alignment horizontal="center"/>
    </xf>
    <xf numFmtId="0" fontId="45" fillId="10" borderId="12" xfId="13" applyFont="1" applyFill="1" applyBorder="1" applyAlignment="1">
      <alignment vertical="center" wrapText="1"/>
    </xf>
    <xf numFmtId="0" fontId="38" fillId="3" borderId="24" xfId="13" applyFont="1" applyFill="1" applyBorder="1" applyAlignment="1">
      <alignment horizontal="center"/>
    </xf>
    <xf numFmtId="0" fontId="38" fillId="3" borderId="12" xfId="13" applyFont="1" applyFill="1" applyBorder="1" applyAlignment="1">
      <alignment vertical="center"/>
    </xf>
    <xf numFmtId="169" fontId="46" fillId="3" borderId="12" xfId="13" applyNumberFormat="1" applyFont="1" applyFill="1" applyBorder="1" applyAlignment="1">
      <alignment horizontal="center" vertical="center"/>
    </xf>
    <xf numFmtId="0" fontId="46" fillId="3" borderId="12" xfId="13" applyFont="1" applyFill="1" applyBorder="1" applyAlignment="1">
      <alignment vertical="center"/>
    </xf>
    <xf numFmtId="169" fontId="46" fillId="3" borderId="25" xfId="13" applyNumberFormat="1" applyFont="1" applyFill="1" applyBorder="1" applyAlignment="1">
      <alignment horizontal="center" vertical="center"/>
    </xf>
    <xf numFmtId="0" fontId="38" fillId="3" borderId="24" xfId="13" applyFont="1" applyFill="1" applyBorder="1" applyAlignment="1">
      <alignment horizontal="center" vertical="center" wrapText="1"/>
    </xf>
    <xf numFmtId="0" fontId="46" fillId="3" borderId="12" xfId="0" applyFont="1" applyFill="1" applyBorder="1" applyAlignment="1">
      <alignment horizontal="center" vertical="center"/>
    </xf>
    <xf numFmtId="173" fontId="42" fillId="3" borderId="12" xfId="3" applyNumberFormat="1" applyFont="1" applyFill="1" applyBorder="1" applyAlignment="1" applyProtection="1">
      <alignment horizontal="justify" vertical="center"/>
    </xf>
    <xf numFmtId="169" fontId="46" fillId="3" borderId="25" xfId="0" applyNumberFormat="1" applyFont="1" applyFill="1" applyBorder="1" applyAlignment="1">
      <alignment horizontal="center" vertical="center"/>
    </xf>
    <xf numFmtId="0" fontId="46" fillId="0" borderId="12" xfId="0" applyFont="1" applyBorder="1" applyAlignment="1">
      <alignment horizontal="justify" vertical="center"/>
    </xf>
    <xf numFmtId="173" fontId="42" fillId="0" borderId="12" xfId="3" applyNumberFormat="1" applyFont="1" applyBorder="1" applyAlignment="1" applyProtection="1">
      <alignment horizontal="justify" vertical="center"/>
    </xf>
    <xf numFmtId="169" fontId="46" fillId="0" borderId="25" xfId="0" applyNumberFormat="1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center"/>
    </xf>
    <xf numFmtId="0" fontId="39" fillId="3" borderId="12" xfId="13" applyFont="1" applyFill="1" applyBorder="1" applyAlignment="1">
      <alignment horizontal="center" vertical="center" wrapText="1"/>
    </xf>
    <xf numFmtId="169" fontId="39" fillId="3" borderId="25" xfId="0" applyNumberFormat="1" applyFont="1" applyFill="1" applyBorder="1" applyAlignment="1">
      <alignment horizontal="center" vertical="center"/>
    </xf>
    <xf numFmtId="0" fontId="39" fillId="0" borderId="12" xfId="13" applyFont="1" applyBorder="1" applyAlignment="1">
      <alignment vertical="center" wrapText="1"/>
    </xf>
    <xf numFmtId="0" fontId="39" fillId="0" borderId="12" xfId="13" applyFont="1" applyBorder="1" applyAlignment="1">
      <alignment horizontal="center" vertical="center" wrapText="1"/>
    </xf>
    <xf numFmtId="0" fontId="38" fillId="0" borderId="29" xfId="0" applyFont="1" applyBorder="1" applyAlignment="1">
      <alignment horizontal="center" vertical="center" wrapText="1"/>
    </xf>
    <xf numFmtId="0" fontId="38" fillId="0" borderId="12" xfId="0" applyFont="1" applyBorder="1" applyAlignment="1">
      <alignment vertical="center" wrapText="1"/>
    </xf>
    <xf numFmtId="10" fontId="39" fillId="9" borderId="12" xfId="13" applyNumberFormat="1" applyFont="1" applyFill="1" applyBorder="1" applyAlignment="1">
      <alignment horizontal="center" vertical="center" wrapText="1"/>
    </xf>
    <xf numFmtId="169" fontId="39" fillId="9" borderId="33" xfId="0" applyNumberFormat="1" applyFont="1" applyFill="1" applyBorder="1" applyAlignment="1">
      <alignment horizontal="center" vertical="center"/>
    </xf>
    <xf numFmtId="0" fontId="39" fillId="0" borderId="30" xfId="13" applyFont="1" applyBorder="1" applyAlignment="1">
      <alignment vertical="center"/>
    </xf>
    <xf numFmtId="0" fontId="39" fillId="0" borderId="29" xfId="13" applyFont="1" applyBorder="1" applyAlignment="1">
      <alignment horizontal="center" vertical="center"/>
    </xf>
    <xf numFmtId="4" fontId="38" fillId="3" borderId="12" xfId="13" applyNumberFormat="1" applyFont="1" applyFill="1" applyBorder="1" applyAlignment="1">
      <alignment horizontal="center" vertical="center" wrapText="1"/>
    </xf>
    <xf numFmtId="0" fontId="38" fillId="0" borderId="12" xfId="13" applyFont="1" applyBorder="1" applyAlignment="1">
      <alignment horizontal="left" vertical="center" wrapText="1"/>
    </xf>
    <xf numFmtId="10" fontId="39" fillId="6" borderId="12" xfId="13" applyNumberFormat="1" applyFont="1" applyFill="1" applyBorder="1" applyAlignment="1">
      <alignment horizontal="center" vertical="center" wrapText="1"/>
    </xf>
    <xf numFmtId="0" fontId="38" fillId="0" borderId="30" xfId="13" applyFont="1" applyBorder="1" applyAlignment="1">
      <alignment vertical="center" wrapText="1"/>
    </xf>
    <xf numFmtId="0" fontId="38" fillId="0" borderId="12" xfId="0" applyFont="1" applyBorder="1" applyAlignment="1">
      <alignment horizontal="justify" vertical="center"/>
    </xf>
    <xf numFmtId="0" fontId="39" fillId="3" borderId="12" xfId="13" applyFont="1" applyFill="1" applyBorder="1" applyAlignment="1">
      <alignment vertical="center" wrapText="1"/>
    </xf>
    <xf numFmtId="0" fontId="39" fillId="0" borderId="12" xfId="0" applyFont="1" applyBorder="1" applyAlignment="1">
      <alignment vertical="center"/>
    </xf>
    <xf numFmtId="0" fontId="38" fillId="3" borderId="12" xfId="0" applyFont="1" applyFill="1" applyBorder="1" applyAlignment="1">
      <alignment vertical="center" wrapText="1"/>
    </xf>
    <xf numFmtId="169" fontId="39" fillId="9" borderId="34" xfId="0" applyNumberFormat="1" applyFont="1" applyFill="1" applyBorder="1" applyAlignment="1">
      <alignment horizontal="center" vertical="center"/>
    </xf>
    <xf numFmtId="0" fontId="47" fillId="0" borderId="12" xfId="4" applyFont="1" applyBorder="1" applyAlignment="1" applyProtection="1">
      <alignment horizontal="justify" vertical="center"/>
    </xf>
    <xf numFmtId="173" fontId="39" fillId="0" borderId="12" xfId="3" applyNumberFormat="1" applyFont="1" applyBorder="1" applyAlignment="1" applyProtection="1">
      <alignment vertical="center"/>
    </xf>
    <xf numFmtId="169" fontId="39" fillId="10" borderId="25" xfId="0" applyNumberFormat="1" applyFont="1" applyFill="1" applyBorder="1" applyAlignment="1">
      <alignment horizontal="center" vertical="center"/>
    </xf>
    <xf numFmtId="169" fontId="38" fillId="0" borderId="12" xfId="3" applyNumberFormat="1" applyFont="1" applyBorder="1" applyAlignment="1" applyProtection="1">
      <alignment horizontal="center" vertical="center"/>
    </xf>
    <xf numFmtId="169" fontId="38" fillId="0" borderId="12" xfId="13" applyNumberFormat="1" applyFont="1" applyBorder="1" applyAlignment="1">
      <alignment vertical="center" wrapText="1"/>
    </xf>
    <xf numFmtId="169" fontId="38" fillId="0" borderId="12" xfId="0" applyNumberFormat="1" applyFont="1" applyBorder="1" applyAlignment="1">
      <alignment vertical="center"/>
    </xf>
    <xf numFmtId="0" fontId="38" fillId="0" borderId="12" xfId="0" applyFont="1" applyBorder="1" applyAlignment="1">
      <alignment horizontal="center" vertical="center"/>
    </xf>
    <xf numFmtId="169" fontId="38" fillId="0" borderId="25" xfId="2" applyNumberFormat="1" applyFont="1" applyBorder="1" applyAlignment="1" applyProtection="1">
      <alignment horizontal="center" vertical="center"/>
    </xf>
    <xf numFmtId="10" fontId="38" fillId="0" borderId="12" xfId="0" applyNumberFormat="1" applyFont="1" applyBorder="1" applyAlignment="1">
      <alignment horizontal="center" vertical="center"/>
    </xf>
    <xf numFmtId="169" fontId="38" fillId="0" borderId="12" xfId="13" applyNumberFormat="1" applyFont="1" applyBorder="1" applyAlignment="1">
      <alignment horizontal="left" vertical="center" wrapText="1"/>
    </xf>
    <xf numFmtId="169" fontId="38" fillId="0" borderId="12" xfId="0" applyNumberFormat="1" applyFont="1" applyBorder="1" applyAlignment="1">
      <alignment horizontal="center" vertical="center"/>
    </xf>
    <xf numFmtId="0" fontId="38" fillId="0" borderId="35" xfId="13" applyFont="1" applyBorder="1" applyAlignment="1">
      <alignment horizontal="center" vertical="center" wrapText="1"/>
    </xf>
    <xf numFmtId="0" fontId="38" fillId="0" borderId="36" xfId="13" applyFont="1" applyBorder="1" applyAlignment="1">
      <alignment vertical="center" wrapText="1"/>
    </xf>
    <xf numFmtId="169" fontId="38" fillId="0" borderId="36" xfId="0" applyNumberFormat="1" applyFont="1" applyBorder="1" applyAlignment="1">
      <alignment horizontal="center" vertical="center"/>
    </xf>
    <xf numFmtId="10" fontId="38" fillId="0" borderId="36" xfId="3" applyNumberFormat="1" applyFont="1" applyBorder="1" applyAlignment="1" applyProtection="1">
      <alignment horizontal="center" vertical="center"/>
    </xf>
    <xf numFmtId="169" fontId="38" fillId="0" borderId="37" xfId="0" applyNumberFormat="1" applyFont="1" applyBorder="1" applyAlignment="1">
      <alignment horizontal="center" vertical="center"/>
    </xf>
    <xf numFmtId="0" fontId="39" fillId="0" borderId="38" xfId="13" applyFont="1" applyBorder="1" applyAlignment="1">
      <alignment horizontal="center" vertical="center" wrapText="1"/>
    </xf>
    <xf numFmtId="10" fontId="39" fillId="0" borderId="40" xfId="0" applyNumberFormat="1" applyFont="1" applyBorder="1" applyAlignment="1">
      <alignment horizontal="center" vertical="center"/>
    </xf>
    <xf numFmtId="169" fontId="38" fillId="0" borderId="8" xfId="0" applyNumberFormat="1" applyFont="1" applyBorder="1" applyAlignment="1">
      <alignment horizontal="center" vertical="center"/>
    </xf>
    <xf numFmtId="169" fontId="39" fillId="6" borderId="42" xfId="0" applyNumberFormat="1" applyFont="1" applyFill="1" applyBorder="1" applyAlignment="1">
      <alignment horizontal="center" vertical="center"/>
    </xf>
    <xf numFmtId="169" fontId="39" fillId="4" borderId="25" xfId="13" applyNumberFormat="1" applyFont="1" applyFill="1" applyBorder="1" applyAlignment="1">
      <alignment horizontal="center" vertical="center" wrapText="1"/>
    </xf>
    <xf numFmtId="169" fontId="39" fillId="0" borderId="25" xfId="0" applyNumberFormat="1" applyFont="1" applyBorder="1" applyAlignment="1">
      <alignment horizontal="center" vertical="center"/>
    </xf>
    <xf numFmtId="169" fontId="39" fillId="6" borderId="44" xfId="0" applyNumberFormat="1" applyFont="1" applyFill="1" applyBorder="1" applyAlignment="1">
      <alignment horizontal="center" vertical="center"/>
    </xf>
    <xf numFmtId="0" fontId="39" fillId="3" borderId="24" xfId="9" applyFont="1" applyFill="1" applyBorder="1" applyAlignment="1">
      <alignment horizontal="center" vertical="center" wrapText="1"/>
    </xf>
    <xf numFmtId="0" fontId="38" fillId="3" borderId="12" xfId="9" applyFont="1" applyFill="1" applyBorder="1" applyAlignment="1">
      <alignment horizontal="center" vertical="center" wrapText="1"/>
    </xf>
    <xf numFmtId="168" fontId="38" fillId="3" borderId="12" xfId="9" applyNumberFormat="1" applyFont="1" applyFill="1" applyBorder="1" applyAlignment="1">
      <alignment horizontal="center" vertical="center" wrapText="1"/>
    </xf>
    <xf numFmtId="168" fontId="38" fillId="3" borderId="25" xfId="9" applyNumberFormat="1" applyFont="1" applyFill="1" applyBorder="1" applyAlignment="1">
      <alignment horizontal="center" vertical="center" wrapText="1"/>
    </xf>
    <xf numFmtId="0" fontId="38" fillId="3" borderId="12" xfId="9" applyFont="1" applyFill="1" applyBorder="1" applyAlignment="1">
      <alignment horizontal="left" vertical="center" wrapText="1"/>
    </xf>
    <xf numFmtId="0" fontId="48" fillId="0" borderId="12" xfId="0" applyFont="1" applyBorder="1" applyAlignment="1">
      <alignment horizontal="left" vertical="center" wrapText="1"/>
    </xf>
    <xf numFmtId="168" fontId="49" fillId="12" borderId="37" xfId="9" applyNumberFormat="1" applyFont="1" applyFill="1" applyBorder="1" applyAlignment="1">
      <alignment horizontal="center" vertical="center" wrapText="1"/>
    </xf>
    <xf numFmtId="168" fontId="49" fillId="5" borderId="4" xfId="9" applyNumberFormat="1" applyFont="1" applyFill="1" applyBorder="1" applyAlignment="1">
      <alignment horizontal="center" vertical="center" wrapText="1"/>
    </xf>
    <xf numFmtId="168" fontId="49" fillId="12" borderId="42" xfId="9" applyNumberFormat="1" applyFont="1" applyFill="1" applyBorder="1" applyAlignment="1">
      <alignment horizontal="center" vertical="center" wrapText="1"/>
    </xf>
    <xf numFmtId="0" fontId="39" fillId="6" borderId="41" xfId="9" applyFont="1" applyFill="1" applyBorder="1" applyAlignment="1">
      <alignment horizontal="center" vertical="center" wrapText="1"/>
    </xf>
    <xf numFmtId="0" fontId="39" fillId="6" borderId="48" xfId="9" applyFont="1" applyFill="1" applyBorder="1" applyAlignment="1">
      <alignment horizontal="center" vertical="center" wrapText="1"/>
    </xf>
    <xf numFmtId="0" fontId="39" fillId="6" borderId="49" xfId="9" applyFont="1" applyFill="1" applyBorder="1" applyAlignment="1">
      <alignment horizontal="center" vertical="center" wrapText="1"/>
    </xf>
    <xf numFmtId="0" fontId="39" fillId="3" borderId="43" xfId="9" applyFont="1" applyFill="1" applyBorder="1" applyAlignment="1">
      <alignment horizontal="center" vertical="center" wrapText="1"/>
    </xf>
    <xf numFmtId="0" fontId="48" fillId="0" borderId="51" xfId="0" applyFont="1" applyBorder="1" applyAlignment="1">
      <alignment horizontal="left" vertical="center" wrapText="1"/>
    </xf>
    <xf numFmtId="168" fontId="38" fillId="3" borderId="44" xfId="9" applyNumberFormat="1" applyFont="1" applyFill="1" applyBorder="1" applyAlignment="1">
      <alignment horizontal="center" vertical="center" wrapText="1"/>
    </xf>
    <xf numFmtId="168" fontId="20" fillId="0" borderId="0" xfId="9" applyNumberFormat="1" applyFont="1" applyAlignment="1">
      <alignment horizontal="center"/>
    </xf>
    <xf numFmtId="168" fontId="20" fillId="0" borderId="0" xfId="9" applyNumberFormat="1" applyFont="1"/>
    <xf numFmtId="0" fontId="25" fillId="13" borderId="0" xfId="9" applyFont="1" applyFill="1" applyAlignment="1">
      <alignment horizontal="center" vertical="center"/>
    </xf>
    <xf numFmtId="164" fontId="37" fillId="0" borderId="0" xfId="2" applyAlignment="1">
      <alignment vertical="center"/>
    </xf>
    <xf numFmtId="10" fontId="37" fillId="0" borderId="0" xfId="3" applyNumberFormat="1" applyAlignment="1">
      <alignment vertical="center"/>
    </xf>
    <xf numFmtId="168" fontId="49" fillId="0" borderId="0" xfId="9" applyNumberFormat="1" applyFont="1" applyAlignment="1">
      <alignment horizontal="center" vertical="center" wrapText="1"/>
    </xf>
    <xf numFmtId="10" fontId="37" fillId="0" borderId="0" xfId="3" applyNumberFormat="1" applyBorder="1"/>
    <xf numFmtId="0" fontId="20" fillId="0" borderId="17" xfId="9" applyFont="1" applyBorder="1"/>
    <xf numFmtId="0" fontId="20" fillId="0" borderId="10" xfId="9" applyFont="1" applyBorder="1"/>
    <xf numFmtId="168" fontId="49" fillId="13" borderId="0" xfId="9" applyNumberFormat="1" applyFont="1" applyFill="1" applyAlignment="1">
      <alignment horizontal="center" vertical="center" wrapText="1"/>
    </xf>
    <xf numFmtId="10" fontId="37" fillId="13" borderId="0" xfId="3" applyNumberFormat="1" applyFill="1" applyBorder="1"/>
    <xf numFmtId="10" fontId="35" fillId="0" borderId="0" xfId="3" applyNumberFormat="1" applyFont="1" applyAlignment="1">
      <alignment horizontal="center" vertical="center"/>
    </xf>
    <xf numFmtId="10" fontId="25" fillId="3" borderId="0" xfId="10" applyNumberFormat="1" applyFont="1" applyFill="1" applyAlignment="1">
      <alignment horizontal="center" vertical="center"/>
    </xf>
    <xf numFmtId="4" fontId="38" fillId="0" borderId="12" xfId="13" applyNumberFormat="1" applyFont="1" applyBorder="1" applyAlignment="1">
      <alignment horizontal="center" vertical="center" wrapText="1"/>
    </xf>
    <xf numFmtId="4" fontId="20" fillId="0" borderId="12" xfId="13" applyNumberFormat="1" applyFont="1" applyBorder="1" applyAlignment="1">
      <alignment horizontal="center" vertical="center" wrapText="1"/>
    </xf>
    <xf numFmtId="169" fontId="37" fillId="0" borderId="12" xfId="1" applyNumberFormat="1" applyBorder="1" applyAlignment="1" applyProtection="1">
      <alignment horizontal="center" vertical="center"/>
    </xf>
    <xf numFmtId="169" fontId="20" fillId="3" borderId="12" xfId="2" applyNumberFormat="1" applyFont="1" applyFill="1" applyBorder="1" applyAlignment="1" applyProtection="1">
      <alignment horizontal="center" vertical="center" shrinkToFit="1"/>
    </xf>
    <xf numFmtId="0" fontId="12" fillId="0" borderId="0" xfId="0" applyFont="1" applyAlignment="1">
      <alignment horizontal="justify" wrapText="1"/>
    </xf>
    <xf numFmtId="0" fontId="6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39" fillId="6" borderId="57" xfId="9" applyFont="1" applyFill="1" applyBorder="1" applyAlignment="1">
      <alignment horizontal="center" vertical="center" wrapText="1"/>
    </xf>
    <xf numFmtId="0" fontId="39" fillId="6" borderId="58" xfId="9" applyFont="1" applyFill="1" applyBorder="1" applyAlignment="1">
      <alignment horizontal="center" vertical="center" wrapText="1"/>
    </xf>
    <xf numFmtId="0" fontId="21" fillId="5" borderId="11" xfId="9" applyFont="1" applyFill="1" applyBorder="1" applyAlignment="1">
      <alignment horizontal="center" vertical="center" wrapText="1"/>
    </xf>
    <xf numFmtId="0" fontId="21" fillId="5" borderId="17" xfId="9" applyFont="1" applyFill="1" applyBorder="1" applyAlignment="1">
      <alignment horizontal="center" vertical="center" wrapText="1"/>
    </xf>
    <xf numFmtId="0" fontId="39" fillId="5" borderId="45" xfId="9" applyFont="1" applyFill="1" applyBorder="1" applyAlignment="1">
      <alignment horizontal="center" vertical="center" wrapText="1"/>
    </xf>
    <xf numFmtId="0" fontId="39" fillId="5" borderId="46" xfId="9" applyFont="1" applyFill="1" applyBorder="1" applyAlignment="1">
      <alignment horizontal="center" vertical="center" wrapText="1"/>
    </xf>
    <xf numFmtId="0" fontId="39" fillId="5" borderId="47" xfId="9" applyFont="1" applyFill="1" applyBorder="1" applyAlignment="1">
      <alignment horizontal="center" vertical="center" wrapText="1"/>
    </xf>
    <xf numFmtId="0" fontId="39" fillId="12" borderId="60" xfId="9" applyFont="1" applyFill="1" applyBorder="1" applyAlignment="1">
      <alignment horizontal="center" vertical="center" wrapText="1"/>
    </xf>
    <xf numFmtId="0" fontId="39" fillId="12" borderId="61" xfId="9" applyFont="1" applyFill="1" applyBorder="1" applyAlignment="1">
      <alignment horizontal="center" vertical="center" wrapText="1"/>
    </xf>
    <xf numFmtId="0" fontId="39" fillId="12" borderId="62" xfId="9" applyFont="1" applyFill="1" applyBorder="1" applyAlignment="1">
      <alignment horizontal="center" vertical="center" wrapText="1"/>
    </xf>
    <xf numFmtId="0" fontId="39" fillId="12" borderId="32" xfId="9" applyFont="1" applyFill="1" applyBorder="1" applyAlignment="1">
      <alignment horizontal="center" vertical="center" wrapText="1"/>
    </xf>
    <xf numFmtId="0" fontId="39" fillId="12" borderId="55" xfId="9" applyFont="1" applyFill="1" applyBorder="1" applyAlignment="1">
      <alignment horizontal="center" vertical="center" wrapText="1"/>
    </xf>
    <xf numFmtId="0" fontId="39" fillId="12" borderId="29" xfId="9" applyFont="1" applyFill="1" applyBorder="1" applyAlignment="1">
      <alignment horizontal="center" vertical="center" wrapText="1"/>
    </xf>
    <xf numFmtId="0" fontId="38" fillId="3" borderId="30" xfId="9" applyFont="1" applyFill="1" applyBorder="1" applyAlignment="1">
      <alignment horizontal="center" vertical="center" wrapText="1"/>
    </xf>
    <xf numFmtId="0" fontId="38" fillId="3" borderId="55" xfId="9" applyFont="1" applyFill="1" applyBorder="1" applyAlignment="1">
      <alignment horizontal="center" vertical="center" wrapText="1"/>
    </xf>
    <xf numFmtId="0" fontId="38" fillId="3" borderId="29" xfId="9" applyFont="1" applyFill="1" applyBorder="1" applyAlignment="1">
      <alignment horizontal="center" vertical="center" wrapText="1"/>
    </xf>
    <xf numFmtId="0" fontId="38" fillId="3" borderId="63" xfId="9" applyFont="1" applyFill="1" applyBorder="1" applyAlignment="1">
      <alignment horizontal="center" vertical="center" wrapText="1"/>
    </xf>
    <xf numFmtId="0" fontId="38" fillId="3" borderId="58" xfId="9" applyFont="1" applyFill="1" applyBorder="1" applyAlignment="1">
      <alignment horizontal="center" vertical="center" wrapText="1"/>
    </xf>
    <xf numFmtId="0" fontId="38" fillId="3" borderId="59" xfId="9" applyFont="1" applyFill="1" applyBorder="1" applyAlignment="1">
      <alignment horizontal="center" vertical="center" wrapText="1"/>
    </xf>
    <xf numFmtId="0" fontId="22" fillId="7" borderId="4" xfId="9" applyFont="1" applyFill="1" applyBorder="1" applyAlignment="1">
      <alignment horizontal="left" vertical="center" wrapText="1" indent="14"/>
    </xf>
    <xf numFmtId="0" fontId="22" fillId="7" borderId="4" xfId="9" applyFont="1" applyFill="1" applyBorder="1" applyAlignment="1">
      <alignment horizontal="left" vertical="center" wrapText="1" indent="11"/>
    </xf>
    <xf numFmtId="0" fontId="22" fillId="0" borderId="4" xfId="9" applyFont="1" applyBorder="1" applyAlignment="1">
      <alignment horizontal="left" vertical="center" wrapText="1" indent="7"/>
    </xf>
    <xf numFmtId="0" fontId="22" fillId="0" borderId="4" xfId="9" applyFont="1" applyBorder="1" applyAlignment="1">
      <alignment horizontal="center" vertical="center" wrapText="1"/>
    </xf>
    <xf numFmtId="0" fontId="22" fillId="0" borderId="4" xfId="9" applyFont="1" applyBorder="1" applyAlignment="1">
      <alignment horizontal="left" vertical="center" wrapText="1" indent="4"/>
    </xf>
    <xf numFmtId="0" fontId="22" fillId="0" borderId="2" xfId="9" applyFont="1" applyBorder="1" applyAlignment="1">
      <alignment horizontal="left" vertical="center" wrapText="1" indent="8"/>
    </xf>
    <xf numFmtId="0" fontId="22" fillId="7" borderId="4" xfId="9" applyFont="1" applyFill="1" applyBorder="1" applyAlignment="1">
      <alignment horizontal="left" vertical="center" wrapText="1" indent="4"/>
    </xf>
    <xf numFmtId="164" fontId="22" fillId="6" borderId="4" xfId="7" applyNumberFormat="1" applyFont="1" applyFill="1" applyBorder="1" applyAlignment="1" applyProtection="1">
      <alignment horizontal="center" vertical="center" wrapText="1"/>
    </xf>
    <xf numFmtId="0" fontId="21" fillId="5" borderId="0" xfId="9" applyFont="1" applyFill="1" applyAlignment="1">
      <alignment horizontal="center" vertical="center" wrapText="1"/>
    </xf>
    <xf numFmtId="0" fontId="25" fillId="5" borderId="4" xfId="9" applyFont="1" applyFill="1" applyBorder="1" applyAlignment="1">
      <alignment horizontal="center" wrapText="1"/>
    </xf>
    <xf numFmtId="0" fontId="22" fillId="5" borderId="4" xfId="9" applyFont="1" applyFill="1" applyBorder="1" applyAlignment="1">
      <alignment horizontal="center" vertical="center" wrapText="1"/>
    </xf>
    <xf numFmtId="0" fontId="22" fillId="6" borderId="4" xfId="9" applyFont="1" applyFill="1" applyBorder="1" applyAlignment="1">
      <alignment horizontal="center" vertical="center" wrapText="1"/>
    </xf>
    <xf numFmtId="0" fontId="20" fillId="3" borderId="12" xfId="15" applyFont="1" applyFill="1" applyBorder="1" applyAlignment="1">
      <alignment horizontal="left" vertical="center"/>
    </xf>
    <xf numFmtId="0" fontId="20" fillId="3" borderId="12" xfId="12" applyFont="1" applyFill="1" applyBorder="1" applyAlignment="1">
      <alignment horizontal="center" vertical="center"/>
    </xf>
    <xf numFmtId="0" fontId="20" fillId="3" borderId="12" xfId="12" applyFont="1" applyFill="1" applyBorder="1" applyAlignment="1">
      <alignment horizontal="center" vertical="center" wrapText="1"/>
    </xf>
    <xf numFmtId="49" fontId="20" fillId="5" borderId="12" xfId="10" applyNumberFormat="1" applyFont="1" applyFill="1" applyBorder="1" applyAlignment="1">
      <alignment horizontal="center" vertical="center"/>
    </xf>
    <xf numFmtId="0" fontId="26" fillId="3" borderId="12" xfId="12" applyFont="1" applyFill="1" applyBorder="1" applyAlignment="1">
      <alignment horizontal="center" vertical="center"/>
    </xf>
    <xf numFmtId="0" fontId="22" fillId="5" borderId="12" xfId="12" applyFont="1" applyFill="1" applyBorder="1" applyAlignment="1">
      <alignment horizontal="center" vertical="center"/>
    </xf>
    <xf numFmtId="0" fontId="38" fillId="0" borderId="31" xfId="0" applyFont="1" applyBorder="1" applyAlignment="1">
      <alignment horizontal="center" vertical="center" wrapText="1"/>
    </xf>
    <xf numFmtId="0" fontId="38" fillId="0" borderId="56" xfId="0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0" fontId="38" fillId="0" borderId="51" xfId="0" applyFont="1" applyBorder="1" applyAlignment="1">
      <alignment horizontal="center" vertical="center" wrapText="1"/>
    </xf>
    <xf numFmtId="0" fontId="38" fillId="0" borderId="44" xfId="0" applyFont="1" applyBorder="1" applyAlignment="1">
      <alignment horizontal="center" vertical="center" wrapText="1"/>
    </xf>
    <xf numFmtId="0" fontId="38" fillId="0" borderId="12" xfId="13" applyFont="1" applyBorder="1" applyAlignment="1">
      <alignment horizontal="left" vertical="center" wrapText="1"/>
    </xf>
    <xf numFmtId="0" fontId="39" fillId="6" borderId="43" xfId="13" applyFont="1" applyFill="1" applyBorder="1" applyAlignment="1">
      <alignment horizontal="center" vertical="center" wrapText="1"/>
    </xf>
    <xf numFmtId="0" fontId="39" fillId="3" borderId="43" xfId="13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0" fontId="39" fillId="0" borderId="24" xfId="13" applyFont="1" applyBorder="1" applyAlignment="1">
      <alignment horizontal="center" vertical="center" wrapText="1"/>
    </xf>
    <xf numFmtId="0" fontId="39" fillId="11" borderId="26" xfId="13" applyFont="1" applyFill="1" applyBorder="1" applyAlignment="1">
      <alignment horizontal="center" vertical="center"/>
    </xf>
    <xf numFmtId="0" fontId="39" fillId="0" borderId="39" xfId="0" applyFont="1" applyBorder="1" applyAlignment="1">
      <alignment horizontal="left" vertical="center"/>
    </xf>
    <xf numFmtId="0" fontId="39" fillId="6" borderId="41" xfId="13" applyFont="1" applyFill="1" applyBorder="1" applyAlignment="1">
      <alignment horizontal="center" vertical="center" wrapText="1"/>
    </xf>
    <xf numFmtId="0" fontId="39" fillId="4" borderId="24" xfId="13" applyFont="1" applyFill="1" applyBorder="1" applyAlignment="1">
      <alignment horizontal="center" vertical="center" wrapText="1"/>
    </xf>
    <xf numFmtId="0" fontId="39" fillId="6" borderId="24" xfId="13" applyFont="1" applyFill="1" applyBorder="1" applyAlignment="1">
      <alignment horizontal="center" vertical="center" wrapText="1"/>
    </xf>
    <xf numFmtId="0" fontId="39" fillId="9" borderId="31" xfId="13" applyFont="1" applyFill="1" applyBorder="1" applyAlignment="1">
      <alignment horizontal="center" vertical="center" wrapText="1"/>
    </xf>
    <xf numFmtId="0" fontId="39" fillId="9" borderId="24" xfId="13" applyFont="1" applyFill="1" applyBorder="1" applyAlignment="1">
      <alignment horizontal="center" vertical="center" wrapText="1"/>
    </xf>
    <xf numFmtId="0" fontId="39" fillId="10" borderId="24" xfId="13" applyFont="1" applyFill="1" applyBorder="1" applyAlignment="1">
      <alignment horizontal="center" vertical="center" wrapText="1"/>
    </xf>
    <xf numFmtId="0" fontId="39" fillId="10" borderId="26" xfId="13" applyFont="1" applyFill="1" applyBorder="1" applyAlignment="1">
      <alignment horizontal="center" vertical="center"/>
    </xf>
    <xf numFmtId="0" fontId="39" fillId="3" borderId="26" xfId="13" applyFont="1" applyFill="1" applyBorder="1" applyAlignment="1">
      <alignment horizontal="center" vertical="center"/>
    </xf>
    <xf numFmtId="0" fontId="39" fillId="9" borderId="32" xfId="13" applyFont="1" applyFill="1" applyBorder="1" applyAlignment="1">
      <alignment horizontal="center" vertical="center" wrapText="1"/>
    </xf>
    <xf numFmtId="0" fontId="42" fillId="3" borderId="26" xfId="13" applyFont="1" applyFill="1" applyBorder="1" applyAlignment="1">
      <alignment horizontal="center" vertical="center" wrapText="1"/>
    </xf>
    <xf numFmtId="173" fontId="41" fillId="3" borderId="12" xfId="3" applyNumberFormat="1" applyFont="1" applyFill="1" applyBorder="1" applyAlignment="1" applyProtection="1">
      <alignment horizontal="justify" vertical="center"/>
    </xf>
    <xf numFmtId="173" fontId="39" fillId="3" borderId="12" xfId="3" applyNumberFormat="1" applyFont="1" applyFill="1" applyBorder="1" applyAlignment="1" applyProtection="1">
      <alignment horizontal="justify" vertical="center"/>
    </xf>
    <xf numFmtId="0" fontId="39" fillId="3" borderId="12" xfId="13" applyFont="1" applyFill="1" applyBorder="1" applyAlignment="1">
      <alignment horizontal="left" vertical="center" wrapText="1"/>
    </xf>
    <xf numFmtId="0" fontId="38" fillId="3" borderId="12" xfId="0" applyFont="1" applyFill="1" applyBorder="1" applyAlignment="1">
      <alignment horizontal="justify" vertical="center"/>
    </xf>
    <xf numFmtId="173" fontId="39" fillId="3" borderId="12" xfId="3" applyNumberFormat="1" applyFont="1" applyFill="1" applyBorder="1" applyAlignment="1" applyProtection="1">
      <alignment horizontal="center" vertical="center"/>
    </xf>
    <xf numFmtId="0" fontId="39" fillId="3" borderId="24" xfId="13" applyFont="1" applyFill="1" applyBorder="1" applyAlignment="1">
      <alignment horizontal="center" vertical="center" wrapText="1"/>
    </xf>
    <xf numFmtId="0" fontId="38" fillId="3" borderId="25" xfId="19" applyFont="1" applyFill="1" applyBorder="1" applyAlignment="1">
      <alignment horizontal="center" vertical="center" wrapText="1"/>
    </xf>
    <xf numFmtId="169" fontId="39" fillId="3" borderId="25" xfId="2" applyNumberFormat="1" applyFont="1" applyFill="1" applyBorder="1" applyAlignment="1" applyProtection="1">
      <alignment horizontal="center" vertical="center" wrapText="1"/>
    </xf>
    <xf numFmtId="0" fontId="39" fillId="3" borderId="25" xfId="0" applyFont="1" applyFill="1" applyBorder="1" applyAlignment="1">
      <alignment horizontal="center" vertical="center"/>
    </xf>
    <xf numFmtId="0" fontId="38" fillId="3" borderId="25" xfId="17" applyFont="1" applyFill="1" applyBorder="1" applyAlignment="1">
      <alignment horizontal="center" vertical="top" wrapText="1"/>
    </xf>
    <xf numFmtId="0" fontId="38" fillId="3" borderId="25" xfId="17" applyFont="1" applyFill="1" applyBorder="1" applyAlignment="1">
      <alignment horizontal="center" vertical="center" wrapText="1"/>
    </xf>
    <xf numFmtId="0" fontId="39" fillId="3" borderId="26" xfId="17" applyFont="1" applyFill="1" applyBorder="1" applyAlignment="1">
      <alignment horizontal="center" vertical="center"/>
    </xf>
    <xf numFmtId="0" fontId="39" fillId="3" borderId="27" xfId="17" applyFont="1" applyFill="1" applyBorder="1" applyAlignment="1">
      <alignment horizontal="center" vertical="center"/>
    </xf>
    <xf numFmtId="0" fontId="39" fillId="3" borderId="28" xfId="17" applyFont="1" applyFill="1" applyBorder="1" applyAlignment="1">
      <alignment horizontal="center" vertical="center"/>
    </xf>
    <xf numFmtId="0" fontId="39" fillId="9" borderId="23" xfId="0" applyFont="1" applyFill="1" applyBorder="1" applyAlignment="1">
      <alignment horizontal="center" vertical="center"/>
    </xf>
    <xf numFmtId="0" fontId="39" fillId="10" borderId="5" xfId="17" applyFont="1" applyFill="1" applyBorder="1" applyAlignment="1">
      <alignment horizontal="center" vertical="center" wrapText="1"/>
    </xf>
    <xf numFmtId="0" fontId="39" fillId="3" borderId="23" xfId="17" applyFont="1" applyFill="1" applyBorder="1" applyAlignment="1">
      <alignment horizontal="center" vertical="center"/>
    </xf>
    <xf numFmtId="0" fontId="39" fillId="3" borderId="25" xfId="17" applyFont="1" applyFill="1" applyBorder="1" applyAlignment="1">
      <alignment horizontal="center" vertical="center" wrapText="1"/>
    </xf>
    <xf numFmtId="0" fontId="20" fillId="0" borderId="12" xfId="13" applyFont="1" applyBorder="1" applyAlignment="1">
      <alignment horizontal="left" vertical="center" wrapText="1"/>
    </xf>
    <xf numFmtId="0" fontId="22" fillId="6" borderId="43" xfId="13" applyFont="1" applyFill="1" applyBorder="1" applyAlignment="1">
      <alignment horizontal="center" vertical="center" wrapText="1"/>
    </xf>
    <xf numFmtId="0" fontId="22" fillId="0" borderId="24" xfId="13" applyFont="1" applyBorder="1" applyAlignment="1">
      <alignment horizontal="center" vertical="center" wrapText="1"/>
    </xf>
    <xf numFmtId="0" fontId="22" fillId="11" borderId="26" xfId="13" applyFont="1" applyFill="1" applyBorder="1" applyAlignment="1">
      <alignment horizontal="center" vertical="center"/>
    </xf>
    <xf numFmtId="0" fontId="22" fillId="0" borderId="39" xfId="0" applyFont="1" applyBorder="1" applyAlignment="1">
      <alignment horizontal="left" vertical="center"/>
    </xf>
    <xf numFmtId="0" fontId="22" fillId="6" borderId="41" xfId="13" applyFont="1" applyFill="1" applyBorder="1" applyAlignment="1">
      <alignment horizontal="center" vertical="center" wrapText="1"/>
    </xf>
    <xf numFmtId="0" fontId="22" fillId="4" borderId="24" xfId="13" applyFont="1" applyFill="1" applyBorder="1" applyAlignment="1">
      <alignment horizontal="center" vertical="center" wrapText="1"/>
    </xf>
    <xf numFmtId="0" fontId="22" fillId="6" borderId="24" xfId="13" applyFont="1" applyFill="1" applyBorder="1" applyAlignment="1">
      <alignment horizontal="center" vertical="center" wrapText="1"/>
    </xf>
    <xf numFmtId="0" fontId="22" fillId="9" borderId="31" xfId="13" applyFont="1" applyFill="1" applyBorder="1" applyAlignment="1">
      <alignment horizontal="center" vertical="center" wrapText="1"/>
    </xf>
    <xf numFmtId="0" fontId="22" fillId="9" borderId="24" xfId="13" applyFont="1" applyFill="1" applyBorder="1" applyAlignment="1">
      <alignment horizontal="center" vertical="center" wrapText="1"/>
    </xf>
    <xf numFmtId="0" fontId="22" fillId="10" borderId="24" xfId="13" applyFont="1" applyFill="1" applyBorder="1" applyAlignment="1">
      <alignment horizontal="center" vertical="center" wrapText="1"/>
    </xf>
    <xf numFmtId="0" fontId="22" fillId="10" borderId="26" xfId="13" applyFont="1" applyFill="1" applyBorder="1" applyAlignment="1">
      <alignment horizontal="center" vertical="center"/>
    </xf>
    <xf numFmtId="0" fontId="22" fillId="3" borderId="26" xfId="13" applyFont="1" applyFill="1" applyBorder="1" applyAlignment="1">
      <alignment horizontal="center" vertical="center"/>
    </xf>
    <xf numFmtId="0" fontId="22" fillId="9" borderId="32" xfId="13" applyFont="1" applyFill="1" applyBorder="1" applyAlignment="1">
      <alignment horizontal="center" vertical="center" wrapText="1"/>
    </xf>
    <xf numFmtId="0" fontId="30" fillId="3" borderId="26" xfId="13" applyFont="1" applyFill="1" applyBorder="1" applyAlignment="1">
      <alignment horizontal="center" vertical="center" wrapText="1"/>
    </xf>
    <xf numFmtId="173" fontId="26" fillId="3" borderId="12" xfId="3" applyNumberFormat="1" applyFont="1" applyFill="1" applyBorder="1" applyAlignment="1" applyProtection="1">
      <alignment horizontal="justify" vertical="center"/>
    </xf>
    <xf numFmtId="173" fontId="22" fillId="3" borderId="12" xfId="3" applyNumberFormat="1" applyFont="1" applyFill="1" applyBorder="1" applyAlignment="1" applyProtection="1">
      <alignment horizontal="justify" vertical="center"/>
    </xf>
    <xf numFmtId="0" fontId="22" fillId="3" borderId="12" xfId="13" applyFont="1" applyFill="1" applyBorder="1" applyAlignment="1">
      <alignment horizontal="left" vertical="center" wrapText="1"/>
    </xf>
    <xf numFmtId="0" fontId="20" fillId="3" borderId="12" xfId="0" applyFont="1" applyFill="1" applyBorder="1" applyAlignment="1">
      <alignment horizontal="justify" vertical="center"/>
    </xf>
    <xf numFmtId="173" fontId="50" fillId="0" borderId="12" xfId="3" applyNumberFormat="1" applyFont="1" applyBorder="1" applyAlignment="1" applyProtection="1">
      <alignment horizontal="center" vertical="center"/>
    </xf>
    <xf numFmtId="0" fontId="22" fillId="3" borderId="24" xfId="13" applyFont="1" applyFill="1" applyBorder="1" applyAlignment="1">
      <alignment horizontal="center" vertical="center" wrapText="1"/>
    </xf>
    <xf numFmtId="0" fontId="20" fillId="3" borderId="25" xfId="19" applyFont="1" applyFill="1" applyBorder="1" applyAlignment="1">
      <alignment horizontal="center" vertical="center" wrapText="1"/>
    </xf>
    <xf numFmtId="169" fontId="16" fillId="0" borderId="25" xfId="2" applyNumberFormat="1" applyFont="1" applyBorder="1" applyAlignment="1" applyProtection="1">
      <alignment horizontal="center" vertical="center" wrapText="1"/>
    </xf>
    <xf numFmtId="174" fontId="22" fillId="3" borderId="25" xfId="0" applyNumberFormat="1" applyFont="1" applyFill="1" applyBorder="1" applyAlignment="1">
      <alignment horizontal="center" vertical="center"/>
    </xf>
    <xf numFmtId="0" fontId="20" fillId="3" borderId="25" xfId="17" applyFont="1" applyFill="1" applyBorder="1" applyAlignment="1">
      <alignment horizontal="center" vertical="top" wrapText="1"/>
    </xf>
    <xf numFmtId="0" fontId="20" fillId="3" borderId="25" xfId="17" applyFont="1" applyFill="1" applyBorder="1" applyAlignment="1">
      <alignment horizontal="center" vertical="center" wrapText="1"/>
    </xf>
    <xf numFmtId="0" fontId="22" fillId="3" borderId="26" xfId="17" applyFont="1" applyFill="1" applyBorder="1" applyAlignment="1">
      <alignment horizontal="center" vertical="center"/>
    </xf>
    <xf numFmtId="0" fontId="22" fillId="3" borderId="27" xfId="17" applyFont="1" applyFill="1" applyBorder="1" applyAlignment="1">
      <alignment horizontal="center" vertical="center"/>
    </xf>
    <xf numFmtId="0" fontId="22" fillId="3" borderId="28" xfId="17" applyFont="1" applyFill="1" applyBorder="1" applyAlignment="1">
      <alignment horizontal="center" vertical="center"/>
    </xf>
    <xf numFmtId="0" fontId="22" fillId="9" borderId="23" xfId="0" applyFont="1" applyFill="1" applyBorder="1" applyAlignment="1">
      <alignment horizontal="center" vertical="center"/>
    </xf>
    <xf numFmtId="0" fontId="22" fillId="10" borderId="5" xfId="17" applyFont="1" applyFill="1" applyBorder="1" applyAlignment="1">
      <alignment horizontal="center" vertical="center" wrapText="1"/>
    </xf>
    <xf numFmtId="0" fontId="22" fillId="3" borderId="23" xfId="17" applyFont="1" applyFill="1" applyBorder="1" applyAlignment="1">
      <alignment horizontal="center" vertical="center"/>
    </xf>
    <xf numFmtId="0" fontId="22" fillId="3" borderId="25" xfId="17" applyFont="1" applyFill="1" applyBorder="1" applyAlignment="1">
      <alignment horizontal="center" vertical="center" wrapText="1"/>
    </xf>
    <xf numFmtId="0" fontId="22" fillId="6" borderId="45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22" fillId="6" borderId="41" xfId="0" applyFont="1" applyFill="1" applyBorder="1" applyAlignment="1">
      <alignment horizontal="center" vertical="center" wrapText="1"/>
    </xf>
    <xf numFmtId="0" fontId="35" fillId="5" borderId="4" xfId="0" applyFont="1" applyFill="1" applyBorder="1" applyAlignment="1">
      <alignment horizontal="center" vertical="center"/>
    </xf>
    <xf numFmtId="0" fontId="20" fillId="3" borderId="5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5" borderId="2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/>
    </xf>
    <xf numFmtId="0" fontId="20" fillId="3" borderId="51" xfId="0" applyFont="1" applyFill="1" applyBorder="1" applyAlignment="1">
      <alignment horizontal="center" vertical="center" wrapText="1"/>
    </xf>
    <xf numFmtId="169" fontId="22" fillId="5" borderId="4" xfId="0" applyNumberFormat="1" applyFont="1" applyFill="1" applyBorder="1" applyAlignment="1">
      <alignment horizontal="center" vertical="center"/>
    </xf>
    <xf numFmtId="1" fontId="20" fillId="6" borderId="43" xfId="0" applyNumberFormat="1" applyFont="1" applyFill="1" applyBorder="1" applyAlignment="1">
      <alignment horizontal="center" vertical="center" shrinkToFit="1"/>
    </xf>
    <xf numFmtId="169" fontId="22" fillId="6" borderId="24" xfId="1" applyNumberFormat="1" applyFont="1" applyFill="1" applyBorder="1" applyAlignment="1" applyProtection="1">
      <alignment horizontal="center" vertical="center"/>
    </xf>
    <xf numFmtId="169" fontId="22" fillId="3" borderId="27" xfId="1" applyNumberFormat="1" applyFont="1" applyFill="1" applyBorder="1" applyAlignment="1" applyProtection="1">
      <alignment horizontal="center" vertical="center"/>
    </xf>
    <xf numFmtId="0" fontId="22" fillId="6" borderId="24" xfId="0" applyFont="1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22" fillId="6" borderId="41" xfId="9" applyFont="1" applyFill="1" applyBorder="1" applyAlignment="1">
      <alignment horizontal="center" vertical="center" wrapText="1"/>
    </xf>
    <xf numFmtId="0" fontId="2" fillId="0" borderId="26" xfId="9" applyBorder="1" applyAlignment="1">
      <alignment horizontal="center" vertical="center"/>
    </xf>
    <xf numFmtId="0" fontId="22" fillId="6" borderId="24" xfId="9" applyFont="1" applyFill="1" applyBorder="1" applyAlignment="1">
      <alignment horizontal="center" vertical="center" wrapText="1"/>
    </xf>
    <xf numFmtId="0" fontId="22" fillId="6" borderId="43" xfId="9" applyFont="1" applyFill="1" applyBorder="1" applyAlignment="1">
      <alignment horizontal="center" vertical="center" wrapText="1"/>
    </xf>
    <xf numFmtId="0" fontId="22" fillId="5" borderId="41" xfId="9" applyFont="1" applyFill="1" applyBorder="1" applyAlignment="1">
      <alignment horizontal="center" vertical="center" wrapText="1"/>
    </xf>
    <xf numFmtId="0" fontId="22" fillId="5" borderId="43" xfId="9" applyFont="1" applyFill="1" applyBorder="1" applyAlignment="1">
      <alignment horizontal="center" vertical="center"/>
    </xf>
  </cellXfs>
  <cellStyles count="31">
    <cellStyle name="Excel Built-in Calculation" xfId="30" xr:uid="{00000000-0005-0000-0000-000000000000}"/>
    <cellStyle name="Hiperlink" xfId="4" builtinId="8"/>
    <cellStyle name="Hiperlink 2" xfId="5" xr:uid="{00000000-0005-0000-0000-000002000000}"/>
    <cellStyle name="Moeda" xfId="2" builtinId="4"/>
    <cellStyle name="Moeda 2" xfId="6" xr:uid="{00000000-0005-0000-0000-000004000000}"/>
    <cellStyle name="Moeda 3" xfId="7" xr:uid="{00000000-0005-0000-0000-000005000000}"/>
    <cellStyle name="Moeda 4" xfId="8" xr:uid="{00000000-0005-0000-0000-000006000000}"/>
    <cellStyle name="Normal" xfId="0" builtinId="0"/>
    <cellStyle name="Normal 10" xfId="9" xr:uid="{00000000-0005-0000-0000-000008000000}"/>
    <cellStyle name="Normal 10 13 3" xfId="10" xr:uid="{00000000-0005-0000-0000-000009000000}"/>
    <cellStyle name="Normal 10 14 2" xfId="11" xr:uid="{00000000-0005-0000-0000-00000A000000}"/>
    <cellStyle name="Normal 10 2 2" xfId="12" xr:uid="{00000000-0005-0000-0000-00000B000000}"/>
    <cellStyle name="Normal 2" xfId="13" xr:uid="{00000000-0005-0000-0000-00000C000000}"/>
    <cellStyle name="Normal 2 2" xfId="14" xr:uid="{00000000-0005-0000-0000-00000D000000}"/>
    <cellStyle name="Normal 2 2 2 3" xfId="15" xr:uid="{00000000-0005-0000-0000-00000E000000}"/>
    <cellStyle name="Normal 3" xfId="16" xr:uid="{00000000-0005-0000-0000-00000F000000}"/>
    <cellStyle name="Normal 4" xfId="17" xr:uid="{00000000-0005-0000-0000-000010000000}"/>
    <cellStyle name="Normal 4 2" xfId="18" xr:uid="{00000000-0005-0000-0000-000011000000}"/>
    <cellStyle name="Normal 5" xfId="19" xr:uid="{00000000-0005-0000-0000-000012000000}"/>
    <cellStyle name="Normal 5 2" xfId="20" xr:uid="{00000000-0005-0000-0000-000013000000}"/>
    <cellStyle name="Normal 6" xfId="21" xr:uid="{00000000-0005-0000-0000-000014000000}"/>
    <cellStyle name="Normal 6 2" xfId="22" xr:uid="{00000000-0005-0000-0000-000015000000}"/>
    <cellStyle name="Normal 7" xfId="23" xr:uid="{00000000-0005-0000-0000-000016000000}"/>
    <cellStyle name="Porcentagem" xfId="3" builtinId="5"/>
    <cellStyle name="Porcentagem 2" xfId="24" xr:uid="{00000000-0005-0000-0000-000018000000}"/>
    <cellStyle name="Porcentagem 2 10 10" xfId="25" xr:uid="{00000000-0005-0000-0000-000019000000}"/>
    <cellStyle name="Separador de milhares 2 10 2 2" xfId="26" xr:uid="{00000000-0005-0000-0000-00001A000000}"/>
    <cellStyle name="Separador de milhares 3 28 2" xfId="27" xr:uid="{00000000-0005-0000-0000-00001B000000}"/>
    <cellStyle name="Vírgula" xfId="1" builtinId="3"/>
    <cellStyle name="Vírgula 2" xfId="28" xr:uid="{00000000-0005-0000-0000-00001D000000}"/>
    <cellStyle name="Vírgula 3" xfId="29" xr:uid="{00000000-0005-0000-0000-00001E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A9D18E"/>
      <rgbColor rgb="FFFF99CC"/>
      <rgbColor rgb="FFCC99FF"/>
      <rgbColor rgb="FFF4B183"/>
      <rgbColor rgb="FF3366FF"/>
      <rgbColor rgb="FF33CCCC"/>
      <rgbColor rgb="FF92D050"/>
      <rgbColor rgb="FFFFCC00"/>
      <rgbColor rgb="FFFF9900"/>
      <rgbColor rgb="FFFA7D00"/>
      <rgbColor rgb="FF666699"/>
      <rgbColor rgb="FFAFABAB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573120</xdr:colOff>
      <xdr:row>18</xdr:row>
      <xdr:rowOff>84960</xdr:rowOff>
    </xdr:from>
    <xdr:to>
      <xdr:col>3</xdr:col>
      <xdr:colOff>471960</xdr:colOff>
      <xdr:row>23</xdr:row>
      <xdr:rowOff>101160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73120" y="3680280"/>
          <a:ext cx="3139200" cy="914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0" bIns="0" anchor="t" upright="1">
          <a:noAutofit/>
        </a:bodyPr>
        <a:lstStyle/>
        <a:p>
          <a:pPr rtl="1">
            <a:lnSpc>
              <a:spcPct val="100000"/>
            </a:lnSpc>
          </a:pPr>
          <a:endParaRPr lang="pt-BR" sz="1000" b="0" strike="noStrike" spc="-1">
            <a:latin typeface="Times New Roman"/>
          </a:endParaRPr>
        </a:p>
        <a:p>
          <a:pPr rtl="1">
            <a:lnSpc>
              <a:spcPct val="100000"/>
            </a:lnSpc>
          </a:pPr>
          <a:r>
            <a:rPr lang="pt-BR" sz="1000" b="0" strike="noStrike" spc="-1">
              <a:solidFill>
                <a:srgbClr val="000000"/>
              </a:solidFill>
              <a:latin typeface="Arial"/>
            </a:rPr>
            <a:t>            (1+AC+S+R+G)(1+DF)(1+L)</a:t>
          </a:r>
          <a:endParaRPr lang="pt-BR" sz="1000" b="0" strike="noStrike" spc="-1">
            <a:latin typeface="Times New Roman"/>
          </a:endParaRPr>
        </a:p>
        <a:p>
          <a:pPr rtl="1">
            <a:lnSpc>
              <a:spcPct val="100000"/>
            </a:lnSpc>
          </a:pPr>
          <a:r>
            <a:rPr lang="pt-BR" sz="1000" b="0" strike="noStrike" spc="-1">
              <a:solidFill>
                <a:srgbClr val="000000"/>
              </a:solidFill>
              <a:latin typeface="Arial"/>
            </a:rPr>
            <a:t>BDI =   -------------------------------------   - 1    x 100</a:t>
          </a:r>
          <a:endParaRPr lang="pt-BR" sz="1000" b="0" strike="noStrike" spc="-1">
            <a:latin typeface="Times New Roman"/>
          </a:endParaRPr>
        </a:p>
        <a:p>
          <a:pPr rtl="1">
            <a:lnSpc>
              <a:spcPct val="100000"/>
            </a:lnSpc>
          </a:pPr>
          <a:r>
            <a:rPr lang="pt-BR" sz="1000" b="0" strike="noStrike" spc="-1">
              <a:solidFill>
                <a:srgbClr val="000000"/>
              </a:solidFill>
              <a:latin typeface="Arial"/>
            </a:rPr>
            <a:t>               1 - (I)/100</a:t>
          </a:r>
          <a:endParaRPr lang="pt-BR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361800</xdr:colOff>
      <xdr:row>18</xdr:row>
      <xdr:rowOff>104760</xdr:rowOff>
    </xdr:from>
    <xdr:to>
      <xdr:col>3</xdr:col>
      <xdr:colOff>34920</xdr:colOff>
      <xdr:row>22</xdr:row>
      <xdr:rowOff>63720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361800" y="3700080"/>
          <a:ext cx="2913480" cy="677880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ERMINAL07 TECHMED" id="{77181AD4-6F73-469A-8836-CDEA7AAE8646}" userId="e0f03e37e09169f7" providerId="Windows Liv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" displayName="Tabela2" ref="A3:B22" totalsRowShown="0">
  <autoFilter ref="A3:B22" xr:uid="{00000000-0009-0000-0100-000001000000}"/>
  <tableColumns count="2">
    <tableColumn id="1" xr3:uid="{00000000-0010-0000-0000-000001000000}" name="Colunas1"/>
    <tableColumn id="2" xr3:uid="{00000000-0010-0000-0000-000002000000}" name="Colunas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84" dT="2025-10-03T13:44:25.11" personId="{77181AD4-6F73-469A-8836-CDEA7AAE8646}" id="{921AB6A5-BDAD-430E-9B3A-4A1BF8F8E8C5}">
    <text>Consideramos na planilhas de EPI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../../../AppData/Local/Temp/17%20Instrucao%20Normativa%2002_2008%20Servicos%20Continuados/0%20LEGISLACAO%20GERAL/IN%2003_2005%20MSP_SRP/AnexoII_IN03.rt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../../../../../AppData/Local/Temp/17%20Instrucao%20Normativa%2002_2008%20Servicos%20Continuados/0%20LEGISLACAO%20GERAL/IN%2003_2005%20MSP_SRP/AnexoII_IN03.rtf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opLeftCell="B1" zoomScale="75" zoomScaleNormal="75" workbookViewId="0">
      <selection activeCell="E8" sqref="E8"/>
    </sheetView>
  </sheetViews>
  <sheetFormatPr defaultColWidth="8.6640625" defaultRowHeight="14.4" x14ac:dyDescent="0.3"/>
  <cols>
    <col min="1" max="1" width="33.88671875" customWidth="1"/>
    <col min="2" max="2" width="15.44140625" customWidth="1"/>
    <col min="3" max="3" width="19.33203125" customWidth="1"/>
    <col min="5" max="5" width="59" customWidth="1"/>
  </cols>
  <sheetData>
    <row r="1" spans="1:5" ht="21.6" x14ac:dyDescent="0.3">
      <c r="E1" s="1" t="s">
        <v>0</v>
      </c>
    </row>
    <row r="2" spans="1:5" ht="21" x14ac:dyDescent="0.4">
      <c r="A2" s="425" t="s">
        <v>1</v>
      </c>
      <c r="B2" s="425"/>
      <c r="C2" s="425"/>
      <c r="E2" s="2" t="s">
        <v>2</v>
      </c>
    </row>
    <row r="3" spans="1:5" ht="174" customHeight="1" x14ac:dyDescent="0.35">
      <c r="A3" s="424" t="s">
        <v>3</v>
      </c>
      <c r="B3" s="424"/>
      <c r="C3" s="424"/>
      <c r="E3" s="3" t="s">
        <v>4</v>
      </c>
    </row>
    <row r="4" spans="1:5" ht="18.75" customHeight="1" x14ac:dyDescent="0.35">
      <c r="A4" s="4"/>
      <c r="E4" s="5"/>
    </row>
    <row r="5" spans="1:5" ht="15.75" customHeight="1" x14ac:dyDescent="0.3">
      <c r="A5" s="426" t="s">
        <v>5</v>
      </c>
      <c r="B5" s="426"/>
      <c r="C5" s="426"/>
      <c r="E5" s="6" t="s">
        <v>6</v>
      </c>
    </row>
    <row r="6" spans="1:5" x14ac:dyDescent="0.3">
      <c r="A6" s="426" t="s">
        <v>7</v>
      </c>
      <c r="B6" s="426" t="s">
        <v>8</v>
      </c>
      <c r="C6" s="7" t="s">
        <v>9</v>
      </c>
      <c r="E6" s="6" t="s">
        <v>10</v>
      </c>
    </row>
    <row r="7" spans="1:5" ht="15.75" customHeight="1" x14ac:dyDescent="0.3">
      <c r="A7" s="426"/>
      <c r="B7" s="426"/>
      <c r="C7" s="8" t="s">
        <v>11</v>
      </c>
      <c r="E7" s="6" t="s">
        <v>12</v>
      </c>
    </row>
    <row r="8" spans="1:5" x14ac:dyDescent="0.3">
      <c r="A8" s="9" t="s">
        <v>13</v>
      </c>
      <c r="B8" s="7">
        <v>30</v>
      </c>
      <c r="C8" s="7">
        <v>7</v>
      </c>
      <c r="D8">
        <f>(7/30)/12</f>
        <v>1.9444444444444445E-2</v>
      </c>
      <c r="E8" s="10" t="s">
        <v>14</v>
      </c>
    </row>
    <row r="9" spans="1:5" ht="13.5" customHeight="1" x14ac:dyDescent="0.3">
      <c r="A9" s="11" t="s">
        <v>15</v>
      </c>
      <c r="B9" s="12">
        <v>33</v>
      </c>
      <c r="C9" s="12">
        <v>8</v>
      </c>
      <c r="D9">
        <f>(3/30)/12</f>
        <v>8.3333333333333332E-3</v>
      </c>
    </row>
    <row r="10" spans="1:5" ht="13.5" customHeight="1" x14ac:dyDescent="0.3">
      <c r="A10" s="11" t="s">
        <v>16</v>
      </c>
      <c r="B10" s="12">
        <v>36</v>
      </c>
      <c r="C10" s="12">
        <v>8</v>
      </c>
      <c r="D10">
        <f>(3/30)/12</f>
        <v>8.3333333333333332E-3</v>
      </c>
    </row>
    <row r="11" spans="1:5" ht="13.5" customHeight="1" x14ac:dyDescent="0.3">
      <c r="A11" s="11" t="s">
        <v>17</v>
      </c>
      <c r="B11" s="12">
        <v>39</v>
      </c>
      <c r="C11" s="12">
        <v>9</v>
      </c>
      <c r="D11">
        <f>(3/30)/12</f>
        <v>8.3333333333333332E-3</v>
      </c>
    </row>
    <row r="12" spans="1:5" ht="13.5" customHeight="1" x14ac:dyDescent="0.3">
      <c r="A12" s="13" t="s">
        <v>18</v>
      </c>
      <c r="B12" s="14">
        <v>42</v>
      </c>
      <c r="C12" s="14">
        <v>10</v>
      </c>
      <c r="D12">
        <f>(3/30)/12</f>
        <v>8.3333333333333332E-3</v>
      </c>
    </row>
    <row r="13" spans="1:5" ht="13.5" customHeight="1" x14ac:dyDescent="0.3">
      <c r="A13" s="11" t="s">
        <v>19</v>
      </c>
      <c r="B13" s="12">
        <v>45</v>
      </c>
      <c r="C13" s="12">
        <v>11</v>
      </c>
      <c r="D13">
        <f>(3/30)/12</f>
        <v>8.3333333333333332E-3</v>
      </c>
      <c r="E13" t="s">
        <v>20</v>
      </c>
    </row>
    <row r="14" spans="1:5" x14ac:dyDescent="0.3">
      <c r="A14" s="11" t="s">
        <v>21</v>
      </c>
      <c r="B14" s="12">
        <v>48</v>
      </c>
      <c r="C14" s="12">
        <v>11</v>
      </c>
      <c r="E14" t="s">
        <v>22</v>
      </c>
    </row>
    <row r="15" spans="1:5" x14ac:dyDescent="0.3">
      <c r="A15" s="11" t="s">
        <v>23</v>
      </c>
      <c r="B15" s="12">
        <v>51</v>
      </c>
      <c r="C15" s="12">
        <v>12</v>
      </c>
    </row>
    <row r="16" spans="1:5" x14ac:dyDescent="0.3">
      <c r="A16" s="11" t="s">
        <v>24</v>
      </c>
      <c r="B16" s="12">
        <v>54</v>
      </c>
      <c r="C16" s="12">
        <v>13</v>
      </c>
    </row>
    <row r="17" spans="1:5" x14ac:dyDescent="0.3">
      <c r="A17" s="11" t="s">
        <v>25</v>
      </c>
      <c r="B17" s="12">
        <v>57</v>
      </c>
      <c r="C17" s="12">
        <v>13</v>
      </c>
    </row>
    <row r="18" spans="1:5" x14ac:dyDescent="0.3">
      <c r="A18" s="11" t="s">
        <v>26</v>
      </c>
      <c r="B18" s="12">
        <v>60</v>
      </c>
      <c r="C18" s="12">
        <v>14</v>
      </c>
    </row>
    <row r="19" spans="1:5" x14ac:dyDescent="0.3">
      <c r="A19" s="11" t="s">
        <v>27</v>
      </c>
      <c r="B19" s="12">
        <v>63</v>
      </c>
      <c r="C19" s="12">
        <v>15</v>
      </c>
    </row>
    <row r="20" spans="1:5" x14ac:dyDescent="0.3">
      <c r="A20" s="11" t="s">
        <v>28</v>
      </c>
      <c r="B20" s="12">
        <v>66</v>
      </c>
      <c r="C20" s="12">
        <v>15</v>
      </c>
    </row>
    <row r="21" spans="1:5" x14ac:dyDescent="0.3">
      <c r="A21" s="11" t="s">
        <v>29</v>
      </c>
      <c r="B21" s="12">
        <v>69</v>
      </c>
      <c r="C21" s="12">
        <v>16</v>
      </c>
    </row>
    <row r="22" spans="1:5" x14ac:dyDescent="0.3">
      <c r="A22" s="11" t="s">
        <v>30</v>
      </c>
      <c r="B22" s="12">
        <v>72</v>
      </c>
      <c r="C22" s="12">
        <v>17</v>
      </c>
    </row>
    <row r="23" spans="1:5" x14ac:dyDescent="0.3">
      <c r="A23" s="11" t="s">
        <v>31</v>
      </c>
      <c r="B23" s="12">
        <v>75</v>
      </c>
      <c r="C23" s="12">
        <v>18</v>
      </c>
    </row>
    <row r="24" spans="1:5" x14ac:dyDescent="0.3">
      <c r="A24" s="11" t="s">
        <v>32</v>
      </c>
      <c r="B24" s="12">
        <v>78</v>
      </c>
      <c r="C24" s="12">
        <v>18</v>
      </c>
    </row>
    <row r="25" spans="1:5" x14ac:dyDescent="0.3">
      <c r="A25" s="11" t="s">
        <v>33</v>
      </c>
      <c r="B25" s="12">
        <v>81</v>
      </c>
      <c r="C25" s="12">
        <v>19</v>
      </c>
    </row>
    <row r="26" spans="1:5" x14ac:dyDescent="0.3">
      <c r="A26" s="11" t="s">
        <v>34</v>
      </c>
      <c r="B26" s="12">
        <v>84</v>
      </c>
      <c r="C26" s="12">
        <v>20</v>
      </c>
    </row>
    <row r="27" spans="1:5" x14ac:dyDescent="0.3">
      <c r="A27" s="11" t="s">
        <v>35</v>
      </c>
      <c r="B27" s="12">
        <v>87</v>
      </c>
      <c r="C27" s="12">
        <v>20</v>
      </c>
    </row>
    <row r="28" spans="1:5" x14ac:dyDescent="0.3">
      <c r="A28" s="15" t="s">
        <v>36</v>
      </c>
      <c r="B28" s="8">
        <v>90</v>
      </c>
      <c r="C28" s="8">
        <v>21</v>
      </c>
      <c r="E28" s="16" t="s">
        <v>37</v>
      </c>
    </row>
    <row r="29" spans="1:5" ht="18" x14ac:dyDescent="0.35">
      <c r="A29" s="4"/>
    </row>
    <row r="30" spans="1:5" ht="145.5" customHeight="1" x14ac:dyDescent="0.35">
      <c r="A30" s="423" t="s">
        <v>38</v>
      </c>
      <c r="B30" s="423"/>
      <c r="C30" s="423"/>
    </row>
    <row r="31" spans="1:5" ht="18" x14ac:dyDescent="0.35">
      <c r="A31" s="4"/>
    </row>
    <row r="32" spans="1:5" ht="17.399999999999999" x14ac:dyDescent="0.3">
      <c r="A32" s="17" t="s">
        <v>39</v>
      </c>
    </row>
    <row r="33" spans="1:3" ht="18" x14ac:dyDescent="0.35">
      <c r="A33" s="4"/>
    </row>
    <row r="34" spans="1:3" x14ac:dyDescent="0.3">
      <c r="A34" s="424" t="s">
        <v>40</v>
      </c>
      <c r="B34" s="424"/>
      <c r="C34" s="424"/>
    </row>
    <row r="35" spans="1:3" x14ac:dyDescent="0.3">
      <c r="A35" s="424"/>
      <c r="B35" s="424"/>
      <c r="C35" s="424"/>
    </row>
    <row r="36" spans="1:3" x14ac:dyDescent="0.3">
      <c r="A36" s="424" t="s">
        <v>41</v>
      </c>
      <c r="B36" s="424"/>
      <c r="C36" s="424"/>
    </row>
    <row r="37" spans="1:3" x14ac:dyDescent="0.3">
      <c r="A37" s="424"/>
      <c r="B37" s="424"/>
      <c r="C37" s="424"/>
    </row>
    <row r="40" spans="1:3" x14ac:dyDescent="0.3">
      <c r="A40" s="18" t="s">
        <v>42</v>
      </c>
    </row>
  </sheetData>
  <mergeCells count="8">
    <mergeCell ref="A30:C30"/>
    <mergeCell ref="A34:C35"/>
    <mergeCell ref="A36:C37"/>
    <mergeCell ref="A2:C2"/>
    <mergeCell ref="A3:C3"/>
    <mergeCell ref="A5:C5"/>
    <mergeCell ref="A6:A7"/>
    <mergeCell ref="B6:B7"/>
  </mergeCells>
  <hyperlinks>
    <hyperlink ref="E28" location="'ADAPTAÇÃO A IN 06_13'!B77" display="VOLTAR PLANILHA PRINCIPAL" xr:uid="{00000000-0004-0000-0000-000000000000}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topLeftCell="A7" zoomScale="75" zoomScaleNormal="75" workbookViewId="0">
      <selection activeCell="E8" sqref="E8"/>
    </sheetView>
  </sheetViews>
  <sheetFormatPr defaultColWidth="42.88671875" defaultRowHeight="18" x14ac:dyDescent="0.35"/>
  <cols>
    <col min="1" max="1" width="42.88671875" style="19"/>
    <col min="2" max="2" width="72.5546875" style="19" customWidth="1"/>
    <col min="3" max="16384" width="42.88671875" style="20"/>
  </cols>
  <sheetData>
    <row r="1" spans="1:2" ht="18.75" customHeight="1" x14ac:dyDescent="0.35">
      <c r="A1" s="427" t="s">
        <v>43</v>
      </c>
      <c r="B1" s="427"/>
    </row>
    <row r="2" spans="1:2" x14ac:dyDescent="0.35">
      <c r="A2" s="21" t="s">
        <v>44</v>
      </c>
      <c r="B2" s="21" t="s">
        <v>45</v>
      </c>
    </row>
    <row r="3" spans="1:2" x14ac:dyDescent="0.35">
      <c r="A3" s="22" t="s">
        <v>46</v>
      </c>
      <c r="B3" s="23" t="s">
        <v>47</v>
      </c>
    </row>
    <row r="4" spans="1:2" ht="54" x14ac:dyDescent="0.35">
      <c r="A4" s="24" t="s">
        <v>48</v>
      </c>
      <c r="B4" s="25" t="s">
        <v>49</v>
      </c>
    </row>
    <row r="5" spans="1:2" x14ac:dyDescent="0.35">
      <c r="A5" s="24" t="s">
        <v>50</v>
      </c>
      <c r="B5" s="25" t="s">
        <v>51</v>
      </c>
    </row>
    <row r="6" spans="1:2" ht="72" x14ac:dyDescent="0.35">
      <c r="A6" s="24" t="s">
        <v>52</v>
      </c>
      <c r="B6" s="25" t="s">
        <v>53</v>
      </c>
    </row>
    <row r="7" spans="1:2" ht="36" x14ac:dyDescent="0.35">
      <c r="A7" s="24" t="s">
        <v>54</v>
      </c>
      <c r="B7" s="25" t="s">
        <v>55</v>
      </c>
    </row>
    <row r="8" spans="1:2" x14ac:dyDescent="0.35">
      <c r="A8" s="24" t="s">
        <v>56</v>
      </c>
      <c r="B8" s="25" t="s">
        <v>57</v>
      </c>
    </row>
    <row r="9" spans="1:2" ht="36" x14ac:dyDescent="0.35">
      <c r="A9" s="24" t="s">
        <v>58</v>
      </c>
      <c r="B9" s="25" t="s">
        <v>59</v>
      </c>
    </row>
    <row r="10" spans="1:2" ht="54" x14ac:dyDescent="0.35">
      <c r="A10" s="24" t="s">
        <v>60</v>
      </c>
      <c r="B10" s="25" t="s">
        <v>61</v>
      </c>
    </row>
    <row r="11" spans="1:2" ht="72" x14ac:dyDescent="0.35">
      <c r="A11" s="24" t="s">
        <v>62</v>
      </c>
      <c r="B11" s="25" t="s">
        <v>63</v>
      </c>
    </row>
    <row r="12" spans="1:2" ht="54" x14ac:dyDescent="0.35">
      <c r="A12" s="24" t="s">
        <v>60</v>
      </c>
      <c r="B12" s="25" t="s">
        <v>64</v>
      </c>
    </row>
    <row r="13" spans="1:2" ht="36" x14ac:dyDescent="0.35">
      <c r="A13" s="24" t="s">
        <v>60</v>
      </c>
      <c r="B13" s="25" t="s">
        <v>65</v>
      </c>
    </row>
    <row r="14" spans="1:2" ht="36" x14ac:dyDescent="0.35">
      <c r="A14" s="24" t="s">
        <v>60</v>
      </c>
      <c r="B14" s="25" t="s">
        <v>66</v>
      </c>
    </row>
    <row r="15" spans="1:2" x14ac:dyDescent="0.35">
      <c r="A15" s="24" t="s">
        <v>60</v>
      </c>
      <c r="B15" s="25" t="s">
        <v>67</v>
      </c>
    </row>
    <row r="16" spans="1:2" ht="36" x14ac:dyDescent="0.35">
      <c r="A16" s="24" t="s">
        <v>68</v>
      </c>
      <c r="B16" s="25" t="s">
        <v>69</v>
      </c>
    </row>
    <row r="17" spans="1:2" ht="36" x14ac:dyDescent="0.35">
      <c r="A17" s="24" t="s">
        <v>70</v>
      </c>
      <c r="B17" s="25" t="s">
        <v>71</v>
      </c>
    </row>
    <row r="18" spans="1:2" ht="36" x14ac:dyDescent="0.35">
      <c r="A18" s="24" t="s">
        <v>60</v>
      </c>
      <c r="B18" s="25" t="s">
        <v>72</v>
      </c>
    </row>
    <row r="19" spans="1:2" ht="36" x14ac:dyDescent="0.35">
      <c r="A19" s="24" t="s">
        <v>60</v>
      </c>
      <c r="B19" s="25" t="s">
        <v>73</v>
      </c>
    </row>
    <row r="20" spans="1:2" ht="36" x14ac:dyDescent="0.35">
      <c r="A20" s="24" t="s">
        <v>60</v>
      </c>
      <c r="B20" s="25" t="s">
        <v>74</v>
      </c>
    </row>
    <row r="21" spans="1:2" ht="54" x14ac:dyDescent="0.35">
      <c r="A21" s="24" t="s">
        <v>60</v>
      </c>
      <c r="B21" s="25" t="s">
        <v>75</v>
      </c>
    </row>
    <row r="22" spans="1:2" x14ac:dyDescent="0.35">
      <c r="A22" s="26" t="s">
        <v>60</v>
      </c>
      <c r="B22" s="27" t="s">
        <v>76</v>
      </c>
    </row>
  </sheetData>
  <mergeCells count="1">
    <mergeCell ref="A1:B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6"/>
  <sheetViews>
    <sheetView tabSelected="1" view="pageBreakPreview" topLeftCell="A2" zoomScaleNormal="100" zoomScaleSheetLayoutView="100" workbookViewId="0">
      <selection activeCell="H7" sqref="H7"/>
    </sheetView>
  </sheetViews>
  <sheetFormatPr defaultColWidth="9.109375" defaultRowHeight="14.4" x14ac:dyDescent="0.3"/>
  <cols>
    <col min="1" max="1" width="10.6640625" style="28" customWidth="1"/>
    <col min="2" max="2" width="70.6640625" style="28" customWidth="1"/>
    <col min="3" max="6" width="15.6640625" style="28" customWidth="1"/>
    <col min="7" max="7" width="14" style="28" bestFit="1" customWidth="1"/>
    <col min="8" max="8" width="16.44140625" style="28" customWidth="1"/>
    <col min="9" max="9" width="11.5546875" style="28" bestFit="1" customWidth="1"/>
    <col min="10" max="16383" width="9.109375" style="28"/>
    <col min="16384" max="16384" width="11.5546875" style="28" customWidth="1"/>
  </cols>
  <sheetData>
    <row r="1" spans="1:9" ht="30" hidden="1" customHeight="1" x14ac:dyDescent="0.3">
      <c r="A1" s="430" t="s">
        <v>77</v>
      </c>
      <c r="B1" s="431"/>
      <c r="C1" s="431"/>
      <c r="D1" s="431"/>
      <c r="E1" s="413"/>
      <c r="F1" s="414"/>
    </row>
    <row r="2" spans="1:9" ht="15" customHeight="1" thickBot="1" x14ac:dyDescent="0.35">
      <c r="A2" s="432" t="s">
        <v>433</v>
      </c>
      <c r="B2" s="433"/>
      <c r="C2" s="433"/>
      <c r="D2" s="433"/>
      <c r="E2" s="433"/>
      <c r="F2" s="434"/>
    </row>
    <row r="3" spans="1:9" ht="30" customHeight="1" x14ac:dyDescent="0.3">
      <c r="A3" s="400" t="s">
        <v>79</v>
      </c>
      <c r="B3" s="401" t="s">
        <v>80</v>
      </c>
      <c r="C3" s="401" t="s">
        <v>81</v>
      </c>
      <c r="D3" s="401" t="s">
        <v>82</v>
      </c>
      <c r="E3" s="401" t="s">
        <v>83</v>
      </c>
      <c r="F3" s="402" t="s">
        <v>84</v>
      </c>
      <c r="G3" s="408"/>
      <c r="H3" s="408"/>
    </row>
    <row r="4" spans="1:9" ht="90" customHeight="1" x14ac:dyDescent="0.3">
      <c r="A4" s="391">
        <v>1</v>
      </c>
      <c r="B4" s="395" t="s">
        <v>447</v>
      </c>
      <c r="C4" s="392" t="s">
        <v>85</v>
      </c>
      <c r="D4" s="392">
        <v>1</v>
      </c>
      <c r="E4" s="393">
        <f>F4/12</f>
        <v>18374.985307425621</v>
      </c>
      <c r="F4" s="394">
        <f>'Valor total proposta'!C21*75%</f>
        <v>220499.82368910743</v>
      </c>
      <c r="G4" s="409"/>
      <c r="H4" s="410"/>
    </row>
    <row r="5" spans="1:9" ht="30" customHeight="1" x14ac:dyDescent="0.3">
      <c r="A5" s="391" t="s">
        <v>450</v>
      </c>
      <c r="B5" s="395" t="s">
        <v>448</v>
      </c>
      <c r="C5" s="441" t="s">
        <v>451</v>
      </c>
      <c r="D5" s="442"/>
      <c r="E5" s="443"/>
      <c r="F5" s="394">
        <f>MAX(135000, ROUNDUP(384565.91*35%, 2))</f>
        <v>135000</v>
      </c>
      <c r="G5" s="409"/>
      <c r="H5" s="410"/>
    </row>
    <row r="6" spans="1:9" ht="90" customHeight="1" x14ac:dyDescent="0.3">
      <c r="A6" s="391">
        <v>2</v>
      </c>
      <c r="B6" s="396" t="s">
        <v>449</v>
      </c>
      <c r="C6" s="392" t="s">
        <v>85</v>
      </c>
      <c r="D6" s="392">
        <v>1</v>
      </c>
      <c r="E6" s="393">
        <f>F6/12</f>
        <v>6124.9951024752072</v>
      </c>
      <c r="F6" s="394">
        <f>'Valor total proposta'!C21*25%</f>
        <v>73499.941229702483</v>
      </c>
      <c r="G6" s="409"/>
      <c r="H6" s="410"/>
    </row>
    <row r="7" spans="1:9" ht="30" customHeight="1" thickBot="1" x14ac:dyDescent="0.35">
      <c r="A7" s="403" t="s">
        <v>86</v>
      </c>
      <c r="B7" s="404" t="s">
        <v>448</v>
      </c>
      <c r="C7" s="444" t="s">
        <v>451</v>
      </c>
      <c r="D7" s="445"/>
      <c r="E7" s="446"/>
      <c r="F7" s="405">
        <f>MAX(45000, ROUNDUP(128188.64*35%, 2))</f>
        <v>45000</v>
      </c>
      <c r="G7" s="407"/>
    </row>
    <row r="8" spans="1:9" ht="15" customHeight="1" x14ac:dyDescent="0.3">
      <c r="A8" s="435" t="s">
        <v>434</v>
      </c>
      <c r="B8" s="436"/>
      <c r="C8" s="436"/>
      <c r="D8" s="436"/>
      <c r="E8" s="437"/>
      <c r="F8" s="399">
        <f>F4+F6</f>
        <v>293999.76491880993</v>
      </c>
      <c r="G8" s="415"/>
      <c r="H8" s="416"/>
      <c r="I8" s="407"/>
    </row>
    <row r="9" spans="1:9" ht="15" customHeight="1" thickBot="1" x14ac:dyDescent="0.35">
      <c r="A9" s="438" t="s">
        <v>453</v>
      </c>
      <c r="B9" s="439"/>
      <c r="C9" s="439"/>
      <c r="D9" s="439"/>
      <c r="E9" s="440"/>
      <c r="F9" s="397">
        <f>F5+F7</f>
        <v>180000</v>
      </c>
      <c r="G9" s="411"/>
      <c r="H9" s="412"/>
    </row>
    <row r="10" spans="1:9" ht="15" customHeight="1" thickBot="1" x14ac:dyDescent="0.35">
      <c r="A10" s="428" t="s">
        <v>452</v>
      </c>
      <c r="B10" s="429"/>
      <c r="C10" s="429"/>
      <c r="D10" s="429"/>
      <c r="E10" s="429"/>
      <c r="F10" s="398">
        <f>SUM(F8:F9)</f>
        <v>473999.76491880993</v>
      </c>
      <c r="G10" s="415"/>
      <c r="H10" s="416"/>
    </row>
    <row r="11" spans="1:9" x14ac:dyDescent="0.3">
      <c r="D11" s="31"/>
      <c r="F11" s="406"/>
    </row>
    <row r="15" spans="1:9" x14ac:dyDescent="0.3">
      <c r="C15" s="32"/>
    </row>
    <row r="16" spans="1:9" x14ac:dyDescent="0.3">
      <c r="C16" s="32"/>
    </row>
  </sheetData>
  <mergeCells count="7">
    <mergeCell ref="A10:E10"/>
    <mergeCell ref="A1:D1"/>
    <mergeCell ref="A2:F2"/>
    <mergeCell ref="A8:E8"/>
    <mergeCell ref="A9:E9"/>
    <mergeCell ref="C5:E5"/>
    <mergeCell ref="C7:E7"/>
  </mergeCells>
  <pageMargins left="0.51180555555555596" right="0.51180555555555596" top="0.78749999999999998" bottom="0.78749999999999998" header="0.511811023622047" footer="0.511811023622047"/>
  <pageSetup paperSize="9" scale="64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66"/>
  <sheetViews>
    <sheetView tabSelected="1" view="pageBreakPreview" topLeftCell="A2" zoomScaleNormal="75" zoomScaleSheetLayoutView="100" workbookViewId="0">
      <selection activeCell="H7" sqref="H7"/>
    </sheetView>
  </sheetViews>
  <sheetFormatPr defaultColWidth="9.109375" defaultRowHeight="14.4" x14ac:dyDescent="0.3"/>
  <cols>
    <col min="1" max="1" width="10.6640625" style="28" customWidth="1"/>
    <col min="2" max="2" width="50.6640625" style="28" customWidth="1"/>
    <col min="3" max="3" width="21.88671875" style="28" customWidth="1"/>
    <col min="4" max="4" width="14.33203125" style="28" customWidth="1"/>
    <col min="5" max="5" width="12.6640625" style="28" customWidth="1"/>
    <col min="6" max="6" width="12.33203125" style="28" customWidth="1"/>
    <col min="7" max="7" width="11.6640625" style="28" customWidth="1"/>
    <col min="8" max="8" width="9.109375" style="28"/>
    <col min="9" max="9" width="16.44140625" style="28" customWidth="1"/>
    <col min="10" max="16384" width="9.109375" style="28"/>
  </cols>
  <sheetData>
    <row r="1" spans="1:9" ht="30" hidden="1" customHeight="1" x14ac:dyDescent="0.3">
      <c r="A1" s="455" t="s">
        <v>77</v>
      </c>
      <c r="B1" s="455"/>
      <c r="C1" s="455"/>
    </row>
    <row r="2" spans="1:9" ht="28.35" customHeight="1" x14ac:dyDescent="0.3">
      <c r="A2" s="456" t="s">
        <v>78</v>
      </c>
      <c r="B2" s="456"/>
      <c r="C2" s="456"/>
    </row>
    <row r="3" spans="1:9" ht="14.1" customHeight="1" x14ac:dyDescent="0.3">
      <c r="A3" s="33"/>
      <c r="B3" s="34"/>
      <c r="C3" s="35"/>
    </row>
    <row r="4" spans="1:9" ht="14.1" customHeight="1" x14ac:dyDescent="0.3">
      <c r="A4" s="457" t="s">
        <v>118</v>
      </c>
      <c r="B4" s="457"/>
      <c r="C4" s="36" t="s">
        <v>119</v>
      </c>
      <c r="E4" s="37"/>
    </row>
    <row r="5" spans="1:9" ht="14.1" customHeight="1" x14ac:dyDescent="0.3">
      <c r="A5" s="38" t="s">
        <v>120</v>
      </c>
      <c r="B5" s="39" t="s">
        <v>135</v>
      </c>
      <c r="C5" s="40">
        <f>SUM(C6:C13)</f>
        <v>19021.723920730456</v>
      </c>
    </row>
    <row r="6" spans="1:9" ht="14.1" customHeight="1" x14ac:dyDescent="0.3">
      <c r="A6" s="41" t="s">
        <v>136</v>
      </c>
      <c r="B6" s="42" t="s">
        <v>137</v>
      </c>
      <c r="C6" s="43">
        <f>'Mão de Obra'!G16</f>
        <v>12661.537828341799</v>
      </c>
    </row>
    <row r="7" spans="1:9" ht="14.1" customHeight="1" x14ac:dyDescent="0.3">
      <c r="A7" s="41" t="s">
        <v>138</v>
      </c>
      <c r="B7" s="42" t="s">
        <v>139</v>
      </c>
      <c r="C7" s="43">
        <f>Instalações!I12</f>
        <v>2722.8910000000005</v>
      </c>
    </row>
    <row r="8" spans="1:9" ht="14.1" customHeight="1" x14ac:dyDescent="0.3">
      <c r="A8" s="41" t="s">
        <v>140</v>
      </c>
      <c r="B8" s="42" t="s">
        <v>141</v>
      </c>
      <c r="C8" s="43">
        <f>'Ferramentas e Equipamentos'!J45</f>
        <v>960.28771527777781</v>
      </c>
      <c r="F8" s="31"/>
      <c r="G8" s="31"/>
    </row>
    <row r="9" spans="1:9" ht="14.1" customHeight="1" x14ac:dyDescent="0.3">
      <c r="A9" s="41" t="s">
        <v>142</v>
      </c>
      <c r="B9" s="42" t="s">
        <v>143</v>
      </c>
      <c r="C9" s="43">
        <f>Sobreaviso!C5</f>
        <v>1601.7982104442101</v>
      </c>
    </row>
    <row r="10" spans="1:9" ht="14.1" customHeight="1" x14ac:dyDescent="0.3">
      <c r="A10" s="41" t="s">
        <v>144</v>
      </c>
      <c r="B10" s="42" t="s">
        <v>145</v>
      </c>
      <c r="C10" s="43">
        <f>Treinamento!C5</f>
        <v>347.16666666666669</v>
      </c>
    </row>
    <row r="11" spans="1:9" ht="14.1" customHeight="1" x14ac:dyDescent="0.3">
      <c r="A11" s="41" t="s">
        <v>146</v>
      </c>
      <c r="B11" s="42" t="s">
        <v>147</v>
      </c>
      <c r="C11" s="43">
        <f>'Uniformes '!H11</f>
        <v>190.23000000000002</v>
      </c>
    </row>
    <row r="12" spans="1:9" ht="14.1" customHeight="1" x14ac:dyDescent="0.3">
      <c r="A12" s="41" t="s">
        <v>148</v>
      </c>
      <c r="B12" s="42" t="s">
        <v>149</v>
      </c>
      <c r="C12" s="43">
        <f>'Epi''s'!H10</f>
        <v>37.812499999999993</v>
      </c>
    </row>
    <row r="13" spans="1:9" ht="14.1" customHeight="1" x14ac:dyDescent="0.3">
      <c r="A13" s="41" t="s">
        <v>150</v>
      </c>
      <c r="B13" s="42" t="s">
        <v>151</v>
      </c>
      <c r="C13" s="43">
        <f>Software!F6</f>
        <v>500</v>
      </c>
    </row>
    <row r="14" spans="1:9" ht="14.1" customHeight="1" x14ac:dyDescent="0.3">
      <c r="A14" s="38" t="s">
        <v>124</v>
      </c>
      <c r="B14" s="44" t="s">
        <v>152</v>
      </c>
      <c r="C14" s="45">
        <f>C5*12</f>
        <v>228260.68704876548</v>
      </c>
      <c r="D14" s="46"/>
      <c r="E14" s="46"/>
    </row>
    <row r="15" spans="1:9" ht="14.1" customHeight="1" x14ac:dyDescent="0.3">
      <c r="A15" s="47"/>
      <c r="B15" s="48"/>
      <c r="C15" s="49"/>
    </row>
    <row r="16" spans="1:9" ht="14.1" customHeight="1" x14ac:dyDescent="0.3">
      <c r="A16" s="458" t="s">
        <v>153</v>
      </c>
      <c r="B16" s="458"/>
      <c r="C16" s="50" t="s">
        <v>123</v>
      </c>
      <c r="I16" s="51"/>
    </row>
    <row r="17" spans="1:9" ht="14.1" customHeight="1" x14ac:dyDescent="0.3">
      <c r="A17" s="41" t="s">
        <v>126</v>
      </c>
      <c r="B17" s="52" t="s">
        <v>154</v>
      </c>
      <c r="C17" s="53">
        <f>'Comp. BDI'!D15</f>
        <v>0.28799999999999998</v>
      </c>
      <c r="I17" s="51"/>
    </row>
    <row r="18" spans="1:9" ht="14.1" customHeight="1" x14ac:dyDescent="0.3">
      <c r="A18" s="450"/>
      <c r="B18" s="450"/>
      <c r="C18" s="54">
        <f>(C14*C17)</f>
        <v>65739.07787004445</v>
      </c>
      <c r="F18" s="55"/>
      <c r="I18" s="51"/>
    </row>
    <row r="19" spans="1:9" ht="14.1" customHeight="1" x14ac:dyDescent="0.3">
      <c r="A19" s="47"/>
      <c r="B19" s="48"/>
      <c r="C19" s="49"/>
      <c r="I19" s="51"/>
    </row>
    <row r="20" spans="1:9" ht="14.1" customHeight="1" x14ac:dyDescent="0.3">
      <c r="A20" s="454" t="s">
        <v>155</v>
      </c>
      <c r="B20" s="454"/>
      <c r="C20" s="50">
        <f>C21/12</f>
        <v>24499.980409900829</v>
      </c>
    </row>
    <row r="21" spans="1:9" ht="14.1" customHeight="1" x14ac:dyDescent="0.3">
      <c r="A21" s="454" t="s">
        <v>156</v>
      </c>
      <c r="B21" s="454"/>
      <c r="C21" s="50">
        <f>C18+C14</f>
        <v>293999.76491880993</v>
      </c>
    </row>
    <row r="22" spans="1:9" ht="19.5" hidden="1" customHeight="1" x14ac:dyDescent="0.3">
      <c r="A22" s="56" t="s">
        <v>87</v>
      </c>
      <c r="C22" s="31"/>
      <c r="D22" s="31"/>
      <c r="E22" s="31"/>
      <c r="F22" s="31"/>
    </row>
    <row r="23" spans="1:9" ht="19.5" hidden="1" customHeight="1" x14ac:dyDescent="0.3">
      <c r="A23" s="57"/>
      <c r="F23" s="58"/>
    </row>
    <row r="24" spans="1:9" ht="19.5" hidden="1" customHeight="1" x14ac:dyDescent="0.3">
      <c r="A24" s="59" t="s">
        <v>88</v>
      </c>
      <c r="B24" s="60"/>
      <c r="C24" s="60"/>
      <c r="D24" s="61"/>
      <c r="F24" s="31"/>
    </row>
    <row r="25" spans="1:9" hidden="1" x14ac:dyDescent="0.3">
      <c r="A25" s="62" t="s">
        <v>89</v>
      </c>
      <c r="B25" s="63" t="s">
        <v>90</v>
      </c>
      <c r="C25" s="64" t="s">
        <v>91</v>
      </c>
      <c r="D25" s="65" t="s">
        <v>92</v>
      </c>
    </row>
    <row r="26" spans="1:9" ht="19.5" hidden="1" customHeight="1" x14ac:dyDescent="0.3">
      <c r="A26" s="450">
        <v>1</v>
      </c>
      <c r="B26" s="52" t="s">
        <v>93</v>
      </c>
      <c r="C26" s="66">
        <v>0</v>
      </c>
      <c r="D26" s="67"/>
    </row>
    <row r="27" spans="1:9" ht="19.5" hidden="1" customHeight="1" x14ac:dyDescent="0.3">
      <c r="A27" s="450"/>
      <c r="B27" s="52" t="s">
        <v>94</v>
      </c>
      <c r="C27" s="66">
        <v>0.04</v>
      </c>
      <c r="D27" s="67"/>
    </row>
    <row r="28" spans="1:9" ht="19.5" hidden="1" customHeight="1" x14ac:dyDescent="0.3">
      <c r="A28" s="450">
        <v>2</v>
      </c>
      <c r="B28" s="52" t="s">
        <v>95</v>
      </c>
      <c r="C28" s="66">
        <v>0</v>
      </c>
      <c r="D28" s="67"/>
    </row>
    <row r="29" spans="1:9" s="30" customFormat="1" ht="19.5" hidden="1" customHeight="1" x14ac:dyDescent="0.3">
      <c r="A29" s="450"/>
      <c r="B29" s="52" t="s">
        <v>96</v>
      </c>
      <c r="C29" s="66">
        <v>0.04</v>
      </c>
      <c r="D29" s="67"/>
      <c r="E29" s="28"/>
      <c r="F29" s="28"/>
      <c r="G29" s="28"/>
      <c r="H29" s="28"/>
      <c r="I29" s="28"/>
    </row>
    <row r="30" spans="1:9" ht="19.5" hidden="1" customHeight="1" x14ac:dyDescent="0.3">
      <c r="A30" s="450">
        <v>3</v>
      </c>
      <c r="B30" s="68" t="s">
        <v>97</v>
      </c>
      <c r="C30" s="66">
        <v>0</v>
      </c>
      <c r="D30" s="67"/>
    </row>
    <row r="31" spans="1:9" ht="19.5" hidden="1" customHeight="1" x14ac:dyDescent="0.3">
      <c r="A31" s="450"/>
      <c r="B31" s="69" t="s">
        <v>98</v>
      </c>
      <c r="C31" s="66">
        <v>0.04</v>
      </c>
      <c r="D31" s="67"/>
    </row>
    <row r="32" spans="1:9" ht="19.5" hidden="1" customHeight="1" x14ac:dyDescent="0.3">
      <c r="A32" s="450">
        <v>4</v>
      </c>
      <c r="B32" s="52" t="s">
        <v>99</v>
      </c>
      <c r="C32" s="66">
        <v>0</v>
      </c>
      <c r="D32" s="67"/>
    </row>
    <row r="33" spans="1:9" ht="19.5" hidden="1" customHeight="1" x14ac:dyDescent="0.3">
      <c r="A33" s="450"/>
      <c r="B33" s="52" t="s">
        <v>100</v>
      </c>
      <c r="C33" s="66">
        <v>0.04</v>
      </c>
      <c r="D33" s="67"/>
    </row>
    <row r="34" spans="1:9" ht="19.5" hidden="1" customHeight="1" x14ac:dyDescent="0.3">
      <c r="A34" s="450">
        <v>5</v>
      </c>
      <c r="B34" s="52" t="s">
        <v>101</v>
      </c>
      <c r="C34" s="66">
        <v>0</v>
      </c>
      <c r="D34" s="67"/>
    </row>
    <row r="35" spans="1:9" ht="19.5" hidden="1" customHeight="1" x14ac:dyDescent="0.3">
      <c r="A35" s="450"/>
      <c r="B35" s="52" t="s">
        <v>102</v>
      </c>
      <c r="C35" s="66">
        <v>0.04</v>
      </c>
      <c r="D35" s="67"/>
    </row>
    <row r="36" spans="1:9" ht="19.5" hidden="1" customHeight="1" x14ac:dyDescent="0.3">
      <c r="A36" s="450">
        <v>6</v>
      </c>
      <c r="B36" s="52" t="s">
        <v>103</v>
      </c>
      <c r="C36" s="66">
        <v>0</v>
      </c>
      <c r="D36" s="67"/>
    </row>
    <row r="37" spans="1:9" ht="19.5" hidden="1" customHeight="1" x14ac:dyDescent="0.3">
      <c r="A37" s="450"/>
      <c r="B37" s="52" t="s">
        <v>104</v>
      </c>
      <c r="C37" s="66">
        <v>0.04</v>
      </c>
      <c r="D37" s="67"/>
    </row>
    <row r="38" spans="1:9" ht="19.5" hidden="1" customHeight="1" x14ac:dyDescent="0.3">
      <c r="A38" s="450">
        <v>7</v>
      </c>
      <c r="B38" s="68" t="s">
        <v>105</v>
      </c>
      <c r="C38" s="66">
        <v>0</v>
      </c>
      <c r="D38" s="67"/>
    </row>
    <row r="39" spans="1:9" ht="19.5" hidden="1" customHeight="1" x14ac:dyDescent="0.3">
      <c r="A39" s="450"/>
      <c r="B39" s="69" t="s">
        <v>106</v>
      </c>
      <c r="C39" s="66">
        <v>0.04</v>
      </c>
      <c r="D39" s="67"/>
    </row>
    <row r="40" spans="1:9" ht="19.5" hidden="1" customHeight="1" x14ac:dyDescent="0.3">
      <c r="A40" s="450">
        <v>8</v>
      </c>
      <c r="B40" s="68" t="s">
        <v>107</v>
      </c>
      <c r="C40" s="66">
        <v>0</v>
      </c>
      <c r="D40" s="67"/>
    </row>
    <row r="41" spans="1:9" ht="19.5" hidden="1" customHeight="1" x14ac:dyDescent="0.3">
      <c r="A41" s="450"/>
      <c r="B41" s="69" t="s">
        <v>108</v>
      </c>
      <c r="C41" s="66">
        <v>0.04</v>
      </c>
      <c r="D41" s="67"/>
    </row>
    <row r="42" spans="1:9" ht="19.5" hidden="1" customHeight="1" x14ac:dyDescent="0.3">
      <c r="A42" s="450">
        <v>9</v>
      </c>
      <c r="B42" s="52" t="s">
        <v>109</v>
      </c>
      <c r="C42" s="66">
        <v>0</v>
      </c>
      <c r="D42" s="67"/>
    </row>
    <row r="43" spans="1:9" ht="19.5" hidden="1" customHeight="1" x14ac:dyDescent="0.3">
      <c r="A43" s="450"/>
      <c r="B43" s="52" t="s">
        <v>110</v>
      </c>
      <c r="C43" s="66">
        <v>0.04</v>
      </c>
      <c r="D43" s="67"/>
    </row>
    <row r="44" spans="1:9" ht="19.5" hidden="1" customHeight="1" x14ac:dyDescent="0.3">
      <c r="A44" s="450">
        <v>10</v>
      </c>
      <c r="B44" s="52" t="s">
        <v>111</v>
      </c>
      <c r="C44" s="66">
        <v>0</v>
      </c>
      <c r="D44" s="67"/>
    </row>
    <row r="45" spans="1:9" ht="19.5" hidden="1" customHeight="1" x14ac:dyDescent="0.3">
      <c r="A45" s="450"/>
      <c r="B45" s="52" t="s">
        <v>112</v>
      </c>
      <c r="C45" s="66">
        <v>0.04</v>
      </c>
      <c r="D45" s="67"/>
    </row>
    <row r="46" spans="1:9" ht="19.5" hidden="1" customHeight="1" x14ac:dyDescent="0.3">
      <c r="A46" s="451" t="s">
        <v>113</v>
      </c>
      <c r="B46" s="451"/>
      <c r="C46" s="70" t="s">
        <v>114</v>
      </c>
      <c r="D46" s="67">
        <f>SUM(D26:D45)</f>
        <v>0</v>
      </c>
    </row>
    <row r="47" spans="1:9" ht="23.25" hidden="1" customHeight="1" x14ac:dyDescent="0.3">
      <c r="A47" s="452" t="s">
        <v>115</v>
      </c>
      <c r="B47" s="452"/>
      <c r="C47" s="71" t="s">
        <v>116</v>
      </c>
      <c r="D47" s="72">
        <f>(1-(D46/100))*C5</f>
        <v>19021.723920730456</v>
      </c>
    </row>
    <row r="48" spans="1:9" ht="46.5" hidden="1" customHeight="1" x14ac:dyDescent="0.3">
      <c r="A48" s="73" t="s">
        <v>117</v>
      </c>
      <c r="B48" s="73"/>
      <c r="C48" s="73"/>
      <c r="D48" s="73"/>
      <c r="E48" s="30"/>
      <c r="F48" s="30"/>
      <c r="G48" s="30"/>
      <c r="H48" s="30"/>
      <c r="I48" s="30"/>
    </row>
    <row r="49" spans="1:5" ht="19.5" hidden="1" customHeight="1" x14ac:dyDescent="0.3">
      <c r="A49" s="74"/>
    </row>
    <row r="50" spans="1:5" ht="19.5" hidden="1" customHeight="1" x14ac:dyDescent="0.3">
      <c r="A50" s="453" t="s">
        <v>118</v>
      </c>
      <c r="B50" s="453"/>
      <c r="C50" s="75" t="s">
        <v>119</v>
      </c>
    </row>
    <row r="51" spans="1:5" ht="19.5" hidden="1" customHeight="1" x14ac:dyDescent="0.3">
      <c r="A51" s="41" t="s">
        <v>120</v>
      </c>
      <c r="B51" s="76" t="s">
        <v>121</v>
      </c>
      <c r="C51" s="77">
        <f>D47</f>
        <v>19021.723920730456</v>
      </c>
    </row>
    <row r="52" spans="1:5" ht="19.5" hidden="1" customHeight="1" x14ac:dyDescent="0.3">
      <c r="A52" s="78"/>
      <c r="B52" s="78"/>
      <c r="C52" s="78"/>
    </row>
    <row r="53" spans="1:5" ht="19.5" hidden="1" customHeight="1" x14ac:dyDescent="0.3">
      <c r="A53" s="74"/>
    </row>
    <row r="54" spans="1:5" ht="19.5" hidden="1" customHeight="1" x14ac:dyDescent="0.3">
      <c r="A54" s="447" t="s">
        <v>122</v>
      </c>
      <c r="B54" s="447"/>
      <c r="C54" s="75" t="s">
        <v>123</v>
      </c>
    </row>
    <row r="55" spans="1:5" ht="19.5" hidden="1" customHeight="1" x14ac:dyDescent="0.3">
      <c r="A55" s="41" t="s">
        <v>124</v>
      </c>
      <c r="B55" s="76" t="s">
        <v>125</v>
      </c>
      <c r="C55" s="79" t="e">
        <f>#REF!</f>
        <v>#REF!</v>
      </c>
    </row>
    <row r="56" spans="1:5" ht="19.5" hidden="1" customHeight="1" x14ac:dyDescent="0.3">
      <c r="A56" s="41" t="s">
        <v>126</v>
      </c>
      <c r="B56" s="76" t="s">
        <v>127</v>
      </c>
      <c r="C56" s="79">
        <f>C17</f>
        <v>0.28799999999999998</v>
      </c>
    </row>
    <row r="57" spans="1:5" ht="19.5" hidden="1" customHeight="1" x14ac:dyDescent="0.3">
      <c r="A57" s="74"/>
    </row>
    <row r="58" spans="1:5" ht="19.5" hidden="1" customHeight="1" x14ac:dyDescent="0.3">
      <c r="A58" s="74"/>
    </row>
    <row r="59" spans="1:5" ht="19.5" hidden="1" customHeight="1" x14ac:dyDescent="0.3">
      <c r="A59" s="448" t="s">
        <v>128</v>
      </c>
      <c r="B59" s="448"/>
      <c r="C59" s="75" t="s">
        <v>119</v>
      </c>
    </row>
    <row r="60" spans="1:5" ht="19.5" hidden="1" customHeight="1" x14ac:dyDescent="0.3">
      <c r="A60" s="41" t="s">
        <v>129</v>
      </c>
      <c r="B60" s="76" t="s">
        <v>130</v>
      </c>
      <c r="C60" s="80" t="e">
        <f>#REF!/12</f>
        <v>#REF!</v>
      </c>
    </row>
    <row r="61" spans="1:5" ht="19.5" hidden="1" customHeight="1" x14ac:dyDescent="0.3">
      <c r="A61" s="41" t="s">
        <v>131</v>
      </c>
      <c r="B61" s="76" t="s">
        <v>132</v>
      </c>
      <c r="C61" s="77" t="e">
        <f>C60*(1+(C56/100))</f>
        <v>#REF!</v>
      </c>
    </row>
    <row r="62" spans="1:5" ht="19.5" hidden="1" customHeight="1" x14ac:dyDescent="0.3">
      <c r="A62" s="449" t="s">
        <v>133</v>
      </c>
      <c r="B62" s="449"/>
      <c r="C62" s="77" t="e">
        <f>C51++C61</f>
        <v>#REF!</v>
      </c>
      <c r="D62" s="81" t="s">
        <v>134</v>
      </c>
      <c r="E62" s="31"/>
    </row>
    <row r="63" spans="1:5" x14ac:dyDescent="0.3">
      <c r="C63" s="82"/>
    </row>
    <row r="64" spans="1:5" x14ac:dyDescent="0.3">
      <c r="C64" s="83"/>
    </row>
    <row r="65" spans="3:3" x14ac:dyDescent="0.3">
      <c r="C65" s="83"/>
    </row>
    <row r="66" spans="3:3" x14ac:dyDescent="0.3">
      <c r="C66" s="31"/>
    </row>
  </sheetData>
  <mergeCells count="23">
    <mergeCell ref="A1:C1"/>
    <mergeCell ref="A2:C2"/>
    <mergeCell ref="A4:B4"/>
    <mergeCell ref="A16:B16"/>
    <mergeCell ref="A18:B18"/>
    <mergeCell ref="A20:B20"/>
    <mergeCell ref="A21:B21"/>
    <mergeCell ref="A26:A27"/>
    <mergeCell ref="A28:A29"/>
    <mergeCell ref="A30:A31"/>
    <mergeCell ref="A32:A33"/>
    <mergeCell ref="A34:A35"/>
    <mergeCell ref="A36:A37"/>
    <mergeCell ref="A38:A39"/>
    <mergeCell ref="A40:A41"/>
    <mergeCell ref="A54:B54"/>
    <mergeCell ref="A59:B59"/>
    <mergeCell ref="A62:B62"/>
    <mergeCell ref="A42:A43"/>
    <mergeCell ref="A44:A45"/>
    <mergeCell ref="A46:B46"/>
    <mergeCell ref="A47:B47"/>
    <mergeCell ref="A50:B50"/>
  </mergeCells>
  <pageMargins left="0.51180555555555596" right="0.51180555555555596" top="0.78749999999999998" bottom="0.78749999999999998" header="0.511811023622047" footer="0.511811023622047"/>
  <pageSetup paperSize="9" orientation="portrait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32"/>
  <sheetViews>
    <sheetView tabSelected="1" view="pageBreakPreview" zoomScaleNormal="75" zoomScaleSheetLayoutView="100" workbookViewId="0">
      <selection activeCell="H7" sqref="H7"/>
    </sheetView>
  </sheetViews>
  <sheetFormatPr defaultColWidth="9.109375" defaultRowHeight="13.2" x14ac:dyDescent="0.25"/>
  <cols>
    <col min="1" max="4" width="15.33203125" style="84" customWidth="1"/>
    <col min="5" max="5" width="15.6640625" style="84" customWidth="1"/>
    <col min="6" max="16384" width="9.109375" style="84"/>
  </cols>
  <sheetData>
    <row r="1" spans="1:5" ht="14.1" customHeight="1" x14ac:dyDescent="0.25">
      <c r="A1" s="462"/>
      <c r="B1" s="462"/>
      <c r="C1" s="462"/>
      <c r="D1" s="462"/>
      <c r="E1" s="85"/>
    </row>
    <row r="2" spans="1:5" ht="14.1" customHeight="1" x14ac:dyDescent="0.25">
      <c r="A2" s="463" t="s">
        <v>157</v>
      </c>
      <c r="B2" s="463"/>
      <c r="C2" s="463"/>
      <c r="D2" s="463"/>
      <c r="E2" s="85"/>
    </row>
    <row r="3" spans="1:5" ht="14.1" customHeight="1" x14ac:dyDescent="0.25">
      <c r="A3" s="86" t="s">
        <v>79</v>
      </c>
      <c r="B3" s="86" t="s">
        <v>158</v>
      </c>
      <c r="C3" s="86" t="s">
        <v>159</v>
      </c>
      <c r="D3" s="86" t="s">
        <v>160</v>
      </c>
      <c r="E3" s="85"/>
    </row>
    <row r="4" spans="1:5" ht="14.1" customHeight="1" x14ac:dyDescent="0.25">
      <c r="A4" s="87" t="s">
        <v>161</v>
      </c>
      <c r="B4" s="88" t="s">
        <v>162</v>
      </c>
      <c r="C4" s="89" t="s">
        <v>163</v>
      </c>
      <c r="D4" s="90">
        <v>0.9</v>
      </c>
      <c r="E4" s="85"/>
    </row>
    <row r="5" spans="1:5" ht="14.1" customHeight="1" x14ac:dyDescent="0.25">
      <c r="A5" s="87" t="s">
        <v>164</v>
      </c>
      <c r="B5" s="88" t="s">
        <v>165</v>
      </c>
      <c r="C5" s="89" t="s">
        <v>131</v>
      </c>
      <c r="D5" s="90">
        <v>0.66</v>
      </c>
      <c r="E5" s="85"/>
    </row>
    <row r="6" spans="1:5" ht="14.1" customHeight="1" x14ac:dyDescent="0.25">
      <c r="A6" s="87" t="s">
        <v>166</v>
      </c>
      <c r="B6" s="88" t="s">
        <v>167</v>
      </c>
      <c r="C6" s="89" t="s">
        <v>168</v>
      </c>
      <c r="D6" s="90">
        <v>1.27</v>
      </c>
      <c r="E6" s="85"/>
    </row>
    <row r="7" spans="1:5" ht="28.35" customHeight="1" x14ac:dyDescent="0.25">
      <c r="A7" s="87" t="s">
        <v>169</v>
      </c>
      <c r="B7" s="88" t="s">
        <v>170</v>
      </c>
      <c r="C7" s="89" t="s">
        <v>171</v>
      </c>
      <c r="D7" s="90">
        <v>1.5</v>
      </c>
      <c r="E7" s="85"/>
    </row>
    <row r="8" spans="1:5" ht="28.35" customHeight="1" x14ac:dyDescent="0.25">
      <c r="A8" s="87" t="s">
        <v>172</v>
      </c>
      <c r="B8" s="88" t="s">
        <v>173</v>
      </c>
      <c r="C8" s="89" t="s">
        <v>174</v>
      </c>
      <c r="D8" s="90">
        <v>5</v>
      </c>
      <c r="E8" s="85"/>
    </row>
    <row r="9" spans="1:5" ht="14.1" customHeight="1" x14ac:dyDescent="0.25">
      <c r="A9" s="87" t="s">
        <v>175</v>
      </c>
      <c r="B9" s="88" t="s">
        <v>176</v>
      </c>
      <c r="C9" s="89" t="s">
        <v>177</v>
      </c>
      <c r="D9" s="90">
        <v>7.5</v>
      </c>
      <c r="E9" s="85"/>
    </row>
    <row r="10" spans="1:5" ht="14.1" customHeight="1" x14ac:dyDescent="0.25">
      <c r="A10" s="87" t="s">
        <v>178</v>
      </c>
      <c r="B10" s="88" t="s">
        <v>179</v>
      </c>
      <c r="C10" s="89" t="s">
        <v>180</v>
      </c>
      <c r="D10" s="90">
        <f>SUM(D11:D13)</f>
        <v>8.65</v>
      </c>
      <c r="E10" s="85"/>
    </row>
    <row r="11" spans="1:5" ht="14.1" customHeight="1" x14ac:dyDescent="0.25">
      <c r="A11" s="91" t="s">
        <v>181</v>
      </c>
      <c r="B11" s="92" t="s">
        <v>182</v>
      </c>
      <c r="C11" s="93"/>
      <c r="D11" s="94">
        <v>3</v>
      </c>
      <c r="E11" s="85"/>
    </row>
    <row r="12" spans="1:5" ht="14.1" customHeight="1" x14ac:dyDescent="0.25">
      <c r="A12" s="91" t="s">
        <v>183</v>
      </c>
      <c r="B12" s="92" t="s">
        <v>184</v>
      </c>
      <c r="C12" s="93"/>
      <c r="D12" s="94">
        <v>0.65</v>
      </c>
      <c r="E12" s="85"/>
    </row>
    <row r="13" spans="1:5" ht="14.1" customHeight="1" x14ac:dyDescent="0.25">
      <c r="A13" s="91" t="s">
        <v>185</v>
      </c>
      <c r="B13" s="92" t="s">
        <v>186</v>
      </c>
      <c r="C13" s="93"/>
      <c r="D13" s="94">
        <v>5</v>
      </c>
      <c r="E13" s="85"/>
    </row>
    <row r="14" spans="1:5" ht="14.1" customHeight="1" x14ac:dyDescent="0.25">
      <c r="A14" s="460"/>
      <c r="B14" s="460"/>
      <c r="C14" s="460"/>
      <c r="D14" s="95">
        <f>((1+D8/100+D4/100+D5/100+D6/100)*(1+D7/100)*(1+D9/100))/(1-(D10)/100)-1</f>
        <v>0.28796944444444428</v>
      </c>
      <c r="E14" s="417"/>
    </row>
    <row r="15" spans="1:5" ht="14.1" customHeight="1" x14ac:dyDescent="0.25">
      <c r="A15" s="464" t="s">
        <v>187</v>
      </c>
      <c r="B15" s="464"/>
      <c r="C15" s="464"/>
      <c r="D15" s="96">
        <f>ROUND(D14,4)</f>
        <v>0.28799999999999998</v>
      </c>
      <c r="E15" s="418"/>
    </row>
    <row r="16" spans="1:5" ht="14.1" customHeight="1" x14ac:dyDescent="0.25">
      <c r="A16" s="461" t="s">
        <v>188</v>
      </c>
      <c r="B16" s="461"/>
      <c r="C16" s="461"/>
      <c r="D16" s="461"/>
      <c r="E16" s="97"/>
    </row>
    <row r="17" spans="1:5" ht="14.1" customHeight="1" x14ac:dyDescent="0.25">
      <c r="A17" s="461"/>
      <c r="B17" s="461"/>
      <c r="C17" s="461"/>
      <c r="D17" s="461"/>
      <c r="E17" s="97"/>
    </row>
    <row r="18" spans="1:5" ht="14.1" customHeight="1" x14ac:dyDescent="0.25">
      <c r="A18" s="460" t="s">
        <v>189</v>
      </c>
      <c r="B18" s="460"/>
      <c r="C18" s="460"/>
      <c r="D18" s="460"/>
      <c r="E18" s="98"/>
    </row>
    <row r="19" spans="1:5" ht="14.1" customHeight="1" x14ac:dyDescent="0.25">
      <c r="A19" s="99"/>
      <c r="B19" s="100"/>
      <c r="C19" s="100"/>
      <c r="D19" s="101"/>
      <c r="E19" s="98"/>
    </row>
    <row r="20" spans="1:5" ht="14.1" customHeight="1" x14ac:dyDescent="0.25">
      <c r="A20" s="102"/>
      <c r="B20" s="103"/>
      <c r="C20" s="103"/>
      <c r="D20" s="104"/>
      <c r="E20" s="98"/>
    </row>
    <row r="21" spans="1:5" ht="14.1" customHeight="1" x14ac:dyDescent="0.25">
      <c r="A21" s="102"/>
      <c r="B21" s="103"/>
      <c r="C21" s="103"/>
      <c r="D21" s="104"/>
      <c r="E21" s="105"/>
    </row>
    <row r="22" spans="1:5" ht="14.1" customHeight="1" x14ac:dyDescent="0.25">
      <c r="A22" s="102"/>
      <c r="B22" s="103"/>
      <c r="C22" s="103"/>
      <c r="D22" s="104"/>
      <c r="E22" s="97"/>
    </row>
    <row r="23" spans="1:5" ht="14.1" customHeight="1" x14ac:dyDescent="0.25">
      <c r="A23" s="102"/>
      <c r="B23" s="103"/>
      <c r="C23" s="103"/>
      <c r="D23" s="104"/>
      <c r="E23" s="97"/>
    </row>
    <row r="24" spans="1:5" ht="14.1" customHeight="1" x14ac:dyDescent="0.25">
      <c r="A24" s="102"/>
      <c r="B24" s="103"/>
      <c r="C24" s="103"/>
      <c r="D24" s="104"/>
      <c r="E24" s="97"/>
    </row>
    <row r="25" spans="1:5" ht="14.1" customHeight="1" x14ac:dyDescent="0.25">
      <c r="A25" s="459" t="s">
        <v>190</v>
      </c>
      <c r="B25" s="459"/>
      <c r="C25" s="459"/>
      <c r="D25" s="459"/>
      <c r="E25" s="97"/>
    </row>
    <row r="26" spans="1:5" ht="14.1" customHeight="1" x14ac:dyDescent="0.25">
      <c r="A26" s="459" t="s">
        <v>191</v>
      </c>
      <c r="B26" s="459"/>
      <c r="C26" s="459"/>
      <c r="D26" s="459"/>
      <c r="E26" s="97"/>
    </row>
    <row r="27" spans="1:5" ht="14.1" customHeight="1" x14ac:dyDescent="0.25">
      <c r="A27" s="459" t="s">
        <v>192</v>
      </c>
      <c r="B27" s="459"/>
      <c r="C27" s="459"/>
      <c r="D27" s="459"/>
      <c r="E27" s="97"/>
    </row>
    <row r="28" spans="1:5" ht="14.1" customHeight="1" x14ac:dyDescent="0.25">
      <c r="A28" s="459" t="s">
        <v>193</v>
      </c>
      <c r="B28" s="459"/>
      <c r="C28" s="459"/>
      <c r="D28" s="459"/>
      <c r="E28" s="97"/>
    </row>
    <row r="29" spans="1:5" ht="14.1" customHeight="1" x14ac:dyDescent="0.25">
      <c r="A29" s="459" t="s">
        <v>194</v>
      </c>
      <c r="B29" s="459"/>
      <c r="C29" s="459"/>
      <c r="D29" s="459"/>
      <c r="E29" s="97"/>
    </row>
    <row r="30" spans="1:5" ht="14.1" customHeight="1" x14ac:dyDescent="0.25">
      <c r="A30" s="459" t="s">
        <v>195</v>
      </c>
      <c r="B30" s="459"/>
      <c r="C30" s="459"/>
      <c r="D30" s="459"/>
      <c r="E30" s="97"/>
    </row>
    <row r="31" spans="1:5" ht="14.1" customHeight="1" x14ac:dyDescent="0.25">
      <c r="A31" s="459" t="s">
        <v>196</v>
      </c>
      <c r="B31" s="459"/>
      <c r="C31" s="459"/>
      <c r="D31" s="459"/>
      <c r="E31" s="97"/>
    </row>
    <row r="32" spans="1:5" ht="14.1" customHeight="1" x14ac:dyDescent="0.25">
      <c r="A32" s="460"/>
      <c r="B32" s="460"/>
      <c r="C32" s="460"/>
      <c r="D32" s="460"/>
      <c r="E32" s="97"/>
    </row>
  </sheetData>
  <mergeCells count="15">
    <mergeCell ref="A1:D1"/>
    <mergeCell ref="A2:D2"/>
    <mergeCell ref="A14:C14"/>
    <mergeCell ref="A15:C15"/>
    <mergeCell ref="A16:D16"/>
    <mergeCell ref="A17:D17"/>
    <mergeCell ref="A18:D18"/>
    <mergeCell ref="A25:D25"/>
    <mergeCell ref="A26:D26"/>
    <mergeCell ref="A27:D27"/>
    <mergeCell ref="A28:D28"/>
    <mergeCell ref="A29:D29"/>
    <mergeCell ref="A30:D30"/>
    <mergeCell ref="A31:D31"/>
    <mergeCell ref="A32:D32"/>
  </mergeCells>
  <pageMargins left="0.51180555555555596" right="0.51180555555555596" top="0.78749999999999998" bottom="0.78749999999999998" header="0.511811023622047" footer="0.511811023622047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26"/>
  <sheetViews>
    <sheetView tabSelected="1" view="pageBreakPreview" topLeftCell="A103" zoomScaleNormal="75" zoomScaleSheetLayoutView="100" workbookViewId="0">
      <selection activeCell="H7" sqref="H7"/>
    </sheetView>
  </sheetViews>
  <sheetFormatPr defaultColWidth="9.109375" defaultRowHeight="15.6" x14ac:dyDescent="0.3"/>
  <cols>
    <col min="1" max="1" width="8.6640625" style="106" customWidth="1"/>
    <col min="2" max="2" width="70.6640625" style="107" customWidth="1"/>
    <col min="3" max="3" width="12.6640625" style="107" customWidth="1"/>
    <col min="4" max="4" width="8.6640625" style="108" customWidth="1"/>
    <col min="5" max="5" width="12.6640625" style="109" customWidth="1"/>
    <col min="6" max="16384" width="9.109375" style="110"/>
  </cols>
  <sheetData>
    <row r="1" spans="1:7" s="111" customFormat="1" x14ac:dyDescent="0.3">
      <c r="A1" s="505"/>
      <c r="B1" s="505"/>
      <c r="C1" s="505"/>
      <c r="D1" s="505"/>
      <c r="E1" s="505"/>
      <c r="F1" s="110"/>
      <c r="G1" s="110"/>
    </row>
    <row r="2" spans="1:7" s="111" customFormat="1" ht="16.5" customHeight="1" x14ac:dyDescent="0.3">
      <c r="A2" s="506"/>
      <c r="B2" s="506"/>
      <c r="C2" s="506"/>
      <c r="D2" s="506"/>
      <c r="E2" s="506"/>
    </row>
    <row r="3" spans="1:7" s="111" customFormat="1" x14ac:dyDescent="0.3">
      <c r="A3" s="507" t="s">
        <v>197</v>
      </c>
      <c r="B3" s="507"/>
      <c r="C3" s="507"/>
      <c r="D3" s="507"/>
      <c r="E3" s="507"/>
    </row>
    <row r="4" spans="1:7" s="111" customFormat="1" ht="15" customHeight="1" x14ac:dyDescent="0.3">
      <c r="A4" s="298" t="s">
        <v>120</v>
      </c>
      <c r="B4" s="299" t="s">
        <v>198</v>
      </c>
      <c r="C4" s="508">
        <v>2025</v>
      </c>
      <c r="D4" s="508"/>
      <c r="E4" s="508"/>
    </row>
    <row r="5" spans="1:7" s="111" customFormat="1" ht="120" customHeight="1" x14ac:dyDescent="0.3">
      <c r="A5" s="298" t="s">
        <v>124</v>
      </c>
      <c r="B5" s="299" t="s">
        <v>199</v>
      </c>
      <c r="C5" s="501" t="s">
        <v>200</v>
      </c>
      <c r="D5" s="501"/>
      <c r="E5" s="501"/>
    </row>
    <row r="6" spans="1:7" s="111" customFormat="1" ht="15.75" customHeight="1" x14ac:dyDescent="0.3">
      <c r="A6" s="298" t="s">
        <v>126</v>
      </c>
      <c r="B6" s="299" t="s">
        <v>201</v>
      </c>
      <c r="C6" s="500"/>
      <c r="D6" s="500"/>
      <c r="E6" s="500"/>
    </row>
    <row r="7" spans="1:7" s="111" customFormat="1" x14ac:dyDescent="0.3">
      <c r="A7" s="298"/>
      <c r="B7" s="299" t="s">
        <v>436</v>
      </c>
      <c r="C7" s="501">
        <v>12</v>
      </c>
      <c r="D7" s="501"/>
      <c r="E7" s="501"/>
    </row>
    <row r="8" spans="1:7" s="114" customFormat="1" x14ac:dyDescent="0.3">
      <c r="A8" s="502" t="s">
        <v>203</v>
      </c>
      <c r="B8" s="502"/>
      <c r="C8" s="502"/>
      <c r="D8" s="502"/>
      <c r="E8" s="502"/>
      <c r="F8" s="111"/>
      <c r="G8" s="111"/>
    </row>
    <row r="9" spans="1:7" s="111" customFormat="1" x14ac:dyDescent="0.3">
      <c r="A9" s="503" t="s">
        <v>204</v>
      </c>
      <c r="B9" s="503"/>
      <c r="C9" s="503"/>
      <c r="D9" s="503"/>
      <c r="E9" s="503"/>
    </row>
    <row r="10" spans="1:7" s="114" customFormat="1" ht="15.75" customHeight="1" x14ac:dyDescent="0.3">
      <c r="A10" s="504" t="s">
        <v>205</v>
      </c>
      <c r="B10" s="504"/>
      <c r="C10" s="504"/>
      <c r="D10" s="504"/>
      <c r="E10" s="504"/>
      <c r="F10" s="111"/>
      <c r="G10" s="111"/>
    </row>
    <row r="11" spans="1:7" s="111" customFormat="1" ht="30" customHeight="1" x14ac:dyDescent="0.3">
      <c r="A11" s="496" t="s">
        <v>206</v>
      </c>
      <c r="B11" s="496"/>
      <c r="C11" s="496"/>
      <c r="D11" s="496"/>
      <c r="E11" s="300" t="s">
        <v>119</v>
      </c>
      <c r="G11" s="117"/>
    </row>
    <row r="12" spans="1:7" s="111" customFormat="1" ht="15.75" customHeight="1" x14ac:dyDescent="0.3">
      <c r="A12" s="298">
        <v>1</v>
      </c>
      <c r="B12" s="301" t="s">
        <v>207</v>
      </c>
      <c r="C12" s="497"/>
      <c r="D12" s="497"/>
      <c r="E12" s="497"/>
      <c r="G12" s="117"/>
    </row>
    <row r="13" spans="1:7" s="111" customFormat="1" ht="30" customHeight="1" x14ac:dyDescent="0.3">
      <c r="A13" s="298">
        <v>2</v>
      </c>
      <c r="B13" s="301" t="s">
        <v>208</v>
      </c>
      <c r="C13" s="498">
        <v>12708</v>
      </c>
      <c r="D13" s="498"/>
      <c r="E13" s="498"/>
      <c r="G13" s="117"/>
    </row>
    <row r="14" spans="1:7" ht="15.75" customHeight="1" x14ac:dyDescent="0.3">
      <c r="A14" s="298">
        <v>3</v>
      </c>
      <c r="B14" s="301" t="s">
        <v>209</v>
      </c>
      <c r="C14" s="497" t="s">
        <v>210</v>
      </c>
      <c r="D14" s="497"/>
      <c r="E14" s="497"/>
      <c r="F14" s="111"/>
      <c r="G14" s="117"/>
    </row>
    <row r="15" spans="1:7" x14ac:dyDescent="0.3">
      <c r="A15" s="298">
        <v>4</v>
      </c>
      <c r="B15" s="302" t="s">
        <v>211</v>
      </c>
      <c r="C15" s="499">
        <v>2025</v>
      </c>
      <c r="D15" s="499"/>
      <c r="E15" s="499"/>
      <c r="F15" s="111"/>
      <c r="G15" s="117"/>
    </row>
    <row r="16" spans="1:7" x14ac:dyDescent="0.3">
      <c r="A16" s="479" t="s">
        <v>212</v>
      </c>
      <c r="B16" s="479"/>
      <c r="C16" s="479"/>
      <c r="D16" s="479"/>
      <c r="E16" s="479"/>
      <c r="F16" s="114"/>
      <c r="G16" s="114"/>
    </row>
    <row r="17" spans="1:7" ht="15.75" customHeight="1" x14ac:dyDescent="0.3">
      <c r="A17" s="303">
        <v>1</v>
      </c>
      <c r="B17" s="493" t="s">
        <v>213</v>
      </c>
      <c r="C17" s="493"/>
      <c r="D17" s="493"/>
      <c r="E17" s="304" t="s">
        <v>119</v>
      </c>
      <c r="F17" s="114"/>
      <c r="G17" s="114"/>
    </row>
    <row r="18" spans="1:7" ht="15.75" customHeight="1" x14ac:dyDescent="0.3">
      <c r="A18" s="305" t="s">
        <v>120</v>
      </c>
      <c r="B18" s="306" t="s">
        <v>214</v>
      </c>
      <c r="C18" s="494"/>
      <c r="D18" s="494"/>
      <c r="E18" s="307">
        <f>C13</f>
        <v>12708</v>
      </c>
      <c r="F18" s="111"/>
      <c r="G18" s="111"/>
    </row>
    <row r="19" spans="1:7" ht="15.75" customHeight="1" x14ac:dyDescent="0.3">
      <c r="A19" s="305" t="s">
        <v>124</v>
      </c>
      <c r="B19" s="306" t="s">
        <v>215</v>
      </c>
      <c r="C19" s="491" t="s">
        <v>216</v>
      </c>
      <c r="D19" s="491"/>
      <c r="E19" s="307"/>
      <c r="F19" s="111"/>
      <c r="G19" s="111"/>
    </row>
    <row r="20" spans="1:7" ht="15.75" customHeight="1" x14ac:dyDescent="0.3">
      <c r="A20" s="305" t="s">
        <v>126</v>
      </c>
      <c r="B20" s="306" t="s">
        <v>217</v>
      </c>
      <c r="C20" s="495"/>
      <c r="D20" s="495"/>
      <c r="E20" s="307"/>
      <c r="F20" s="111"/>
      <c r="G20" s="111"/>
    </row>
    <row r="21" spans="1:7" s="124" customFormat="1" ht="15.75" customHeight="1" x14ac:dyDescent="0.3">
      <c r="A21" s="305" t="s">
        <v>129</v>
      </c>
      <c r="B21" s="306" t="s">
        <v>218</v>
      </c>
      <c r="C21" s="491" t="s">
        <v>219</v>
      </c>
      <c r="D21" s="491"/>
      <c r="E21" s="307"/>
      <c r="F21" s="111"/>
      <c r="G21" s="111"/>
    </row>
    <row r="22" spans="1:7" s="124" customFormat="1" ht="15.75" customHeight="1" x14ac:dyDescent="0.3">
      <c r="A22" s="305" t="s">
        <v>220</v>
      </c>
      <c r="B22" s="306" t="s">
        <v>221</v>
      </c>
      <c r="C22" s="491" t="s">
        <v>222</v>
      </c>
      <c r="D22" s="491"/>
      <c r="E22" s="307"/>
      <c r="F22" s="111"/>
      <c r="G22" s="111"/>
    </row>
    <row r="23" spans="1:7" s="124" customFormat="1" x14ac:dyDescent="0.3">
      <c r="A23" s="305" t="s">
        <v>223</v>
      </c>
      <c r="B23" s="306" t="s">
        <v>224</v>
      </c>
      <c r="C23" s="492"/>
      <c r="D23" s="492"/>
      <c r="E23" s="307"/>
      <c r="F23" s="111"/>
      <c r="G23" s="111"/>
    </row>
    <row r="24" spans="1:7" s="124" customFormat="1" ht="15.75" customHeight="1" x14ac:dyDescent="0.3">
      <c r="A24" s="305" t="s">
        <v>131</v>
      </c>
      <c r="B24" s="308" t="s">
        <v>225</v>
      </c>
      <c r="C24" s="492"/>
      <c r="D24" s="492"/>
      <c r="E24" s="307"/>
      <c r="F24" s="111"/>
      <c r="G24" s="111"/>
    </row>
    <row r="25" spans="1:7" s="124" customFormat="1" ht="15.75" customHeight="1" x14ac:dyDescent="0.3">
      <c r="A25" s="485" t="s">
        <v>226</v>
      </c>
      <c r="B25" s="485"/>
      <c r="C25" s="485"/>
      <c r="D25" s="485"/>
      <c r="E25" s="309">
        <f>SUM(E18:E24)</f>
        <v>12708</v>
      </c>
      <c r="F25" s="114"/>
      <c r="G25" s="114"/>
    </row>
    <row r="26" spans="1:7" s="124" customFormat="1" x14ac:dyDescent="0.3">
      <c r="A26" s="479" t="s">
        <v>227</v>
      </c>
      <c r="B26" s="479"/>
      <c r="C26" s="479"/>
      <c r="D26" s="479"/>
      <c r="E26" s="479"/>
      <c r="F26" s="114"/>
      <c r="G26" s="114"/>
    </row>
    <row r="27" spans="1:7" s="124" customFormat="1" ht="30" customHeight="1" x14ac:dyDescent="0.3">
      <c r="A27" s="310">
        <v>2</v>
      </c>
      <c r="B27" s="311" t="s">
        <v>228</v>
      </c>
      <c r="C27" s="312" t="s">
        <v>229</v>
      </c>
      <c r="D27" s="313"/>
      <c r="E27" s="314" t="s">
        <v>119</v>
      </c>
      <c r="F27" s="111"/>
      <c r="G27" s="111"/>
    </row>
    <row r="28" spans="1:7" s="124" customFormat="1" x14ac:dyDescent="0.3">
      <c r="A28" s="315" t="s">
        <v>120</v>
      </c>
      <c r="B28" s="316" t="s">
        <v>230</v>
      </c>
      <c r="C28" s="317">
        <f>E25</f>
        <v>12708</v>
      </c>
      <c r="D28" s="318">
        <f>1/12</f>
        <v>8.3333333333333329E-2</v>
      </c>
      <c r="E28" s="319">
        <f>(C28)*D28</f>
        <v>1059</v>
      </c>
      <c r="F28" s="111"/>
      <c r="G28" s="111"/>
    </row>
    <row r="29" spans="1:7" s="124" customFormat="1" x14ac:dyDescent="0.3">
      <c r="A29" s="315" t="s">
        <v>124</v>
      </c>
      <c r="B29" s="320" t="s">
        <v>231</v>
      </c>
      <c r="C29" s="317">
        <f>E25</f>
        <v>12708</v>
      </c>
      <c r="D29" s="318">
        <v>0.1111</v>
      </c>
      <c r="E29" s="319">
        <f>(C29)*D29</f>
        <v>1411.8588</v>
      </c>
      <c r="F29" s="111"/>
      <c r="G29" s="111"/>
    </row>
    <row r="30" spans="1:7" s="124" customFormat="1" ht="15.75" customHeight="1" x14ac:dyDescent="0.3">
      <c r="A30" s="483" t="s">
        <v>232</v>
      </c>
      <c r="B30" s="483"/>
      <c r="C30" s="483"/>
      <c r="D30" s="321">
        <f>SUM(D28:D29)</f>
        <v>0.19443333333333335</v>
      </c>
      <c r="E30" s="322">
        <f>SUM(E28:E29)</f>
        <v>2470.8588</v>
      </c>
      <c r="F30" s="110"/>
      <c r="G30" s="110"/>
    </row>
    <row r="31" spans="1:7" s="124" customFormat="1" ht="30" customHeight="1" x14ac:dyDescent="0.3">
      <c r="A31" s="490" t="s">
        <v>233</v>
      </c>
      <c r="B31" s="490"/>
      <c r="C31" s="490"/>
      <c r="D31" s="490"/>
      <c r="E31" s="490"/>
      <c r="F31" s="110"/>
      <c r="G31" s="110"/>
    </row>
    <row r="32" spans="1:7" s="124" customFormat="1" ht="30" customHeight="1" x14ac:dyDescent="0.3">
      <c r="A32" s="323" t="s">
        <v>86</v>
      </c>
      <c r="B32" s="324" t="s">
        <v>234</v>
      </c>
      <c r="C32" s="325" t="s">
        <v>229</v>
      </c>
      <c r="D32" s="326"/>
      <c r="E32" s="327" t="s">
        <v>119</v>
      </c>
      <c r="F32" s="110"/>
      <c r="G32" s="110"/>
    </row>
    <row r="33" spans="1:7" s="124" customFormat="1" x14ac:dyDescent="0.3">
      <c r="A33" s="315" t="s">
        <v>120</v>
      </c>
      <c r="B33" s="328" t="s">
        <v>437</v>
      </c>
      <c r="C33" s="317">
        <f t="shared" ref="C33:C40" si="0">E$25+E$30</f>
        <v>15178.8588</v>
      </c>
      <c r="D33" s="318">
        <v>0.2</v>
      </c>
      <c r="E33" s="319">
        <f t="shared" ref="E33:E40" si="1">C33*D33</f>
        <v>3035.7717600000001</v>
      </c>
      <c r="F33" s="110"/>
      <c r="G33" s="110"/>
    </row>
    <row r="34" spans="1:7" s="124" customFormat="1" x14ac:dyDescent="0.3">
      <c r="A34" s="315" t="s">
        <v>124</v>
      </c>
      <c r="B34" s="328" t="s">
        <v>438</v>
      </c>
      <c r="C34" s="317">
        <f t="shared" si="0"/>
        <v>15178.8588</v>
      </c>
      <c r="D34" s="329">
        <v>2.5000000000000001E-2</v>
      </c>
      <c r="E34" s="319">
        <f t="shared" si="1"/>
        <v>379.47147000000001</v>
      </c>
      <c r="F34" s="110"/>
      <c r="G34" s="110"/>
    </row>
    <row r="35" spans="1:7" s="124" customFormat="1" ht="43.2" x14ac:dyDescent="0.3">
      <c r="A35" s="315" t="s">
        <v>126</v>
      </c>
      <c r="B35" s="330" t="s">
        <v>439</v>
      </c>
      <c r="C35" s="317">
        <f t="shared" si="0"/>
        <v>15178.8588</v>
      </c>
      <c r="D35" s="329">
        <v>0.03</v>
      </c>
      <c r="E35" s="319">
        <f t="shared" si="1"/>
        <v>455.36576399999996</v>
      </c>
      <c r="F35" s="110"/>
      <c r="G35" s="110"/>
    </row>
    <row r="36" spans="1:7" s="124" customFormat="1" x14ac:dyDescent="0.3">
      <c r="A36" s="315" t="s">
        <v>129</v>
      </c>
      <c r="B36" s="328" t="s">
        <v>440</v>
      </c>
      <c r="C36" s="317">
        <f t="shared" si="0"/>
        <v>15178.8588</v>
      </c>
      <c r="D36" s="329">
        <v>1.4999999999999999E-2</v>
      </c>
      <c r="E36" s="319">
        <f t="shared" si="1"/>
        <v>227.68288199999998</v>
      </c>
      <c r="F36" s="110"/>
      <c r="G36" s="110"/>
    </row>
    <row r="37" spans="1:7" s="124" customFormat="1" x14ac:dyDescent="0.3">
      <c r="A37" s="315" t="s">
        <v>220</v>
      </c>
      <c r="B37" s="328" t="s">
        <v>441</v>
      </c>
      <c r="C37" s="317">
        <f t="shared" si="0"/>
        <v>15178.8588</v>
      </c>
      <c r="D37" s="329">
        <v>0.01</v>
      </c>
      <c r="E37" s="319">
        <f t="shared" si="1"/>
        <v>151.788588</v>
      </c>
      <c r="F37" s="110"/>
      <c r="G37" s="110"/>
    </row>
    <row r="38" spans="1:7" s="124" customFormat="1" x14ac:dyDescent="0.3">
      <c r="A38" s="315" t="s">
        <v>223</v>
      </c>
      <c r="B38" s="331" t="s">
        <v>240</v>
      </c>
      <c r="C38" s="317">
        <f t="shared" si="0"/>
        <v>15178.8588</v>
      </c>
      <c r="D38" s="329">
        <v>6.0000000000000001E-3</v>
      </c>
      <c r="E38" s="319">
        <f t="shared" si="1"/>
        <v>91.073152800000003</v>
      </c>
      <c r="F38" s="110"/>
      <c r="G38" s="110"/>
    </row>
    <row r="39" spans="1:7" s="124" customFormat="1" ht="28.8" x14ac:dyDescent="0.3">
      <c r="A39" s="315" t="s">
        <v>131</v>
      </c>
      <c r="B39" s="330" t="s">
        <v>442</v>
      </c>
      <c r="C39" s="317">
        <f t="shared" si="0"/>
        <v>15178.8588</v>
      </c>
      <c r="D39" s="329">
        <v>2E-3</v>
      </c>
      <c r="E39" s="319">
        <f t="shared" si="1"/>
        <v>30.357717600000001</v>
      </c>
      <c r="F39" s="110"/>
      <c r="G39" s="110"/>
    </row>
    <row r="40" spans="1:7" s="124" customFormat="1" x14ac:dyDescent="0.3">
      <c r="A40" s="315" t="s">
        <v>242</v>
      </c>
      <c r="B40" s="328" t="s">
        <v>243</v>
      </c>
      <c r="C40" s="317">
        <f t="shared" si="0"/>
        <v>15178.8588</v>
      </c>
      <c r="D40" s="329">
        <v>0.08</v>
      </c>
      <c r="E40" s="319">
        <f t="shared" si="1"/>
        <v>1214.308704</v>
      </c>
      <c r="F40" s="110"/>
      <c r="G40" s="110"/>
    </row>
    <row r="41" spans="1:7" s="124" customFormat="1" ht="15.75" customHeight="1" x14ac:dyDescent="0.3">
      <c r="A41" s="483" t="s">
        <v>232</v>
      </c>
      <c r="B41" s="483"/>
      <c r="C41" s="483"/>
      <c r="D41" s="332">
        <f>SUM(D33:D40)</f>
        <v>0.36800000000000005</v>
      </c>
      <c r="E41" s="322">
        <f>SUM(E33:E40)</f>
        <v>5585.8200384000002</v>
      </c>
    </row>
    <row r="42" spans="1:7" s="124" customFormat="1" x14ac:dyDescent="0.3">
      <c r="A42" s="487" t="s">
        <v>244</v>
      </c>
      <c r="B42" s="487"/>
      <c r="C42" s="487"/>
      <c r="D42" s="487"/>
      <c r="E42" s="487"/>
    </row>
    <row r="43" spans="1:7" s="124" customFormat="1" ht="30" customHeight="1" x14ac:dyDescent="0.3">
      <c r="A43" s="333" t="s">
        <v>245</v>
      </c>
      <c r="B43" s="334" t="s">
        <v>246</v>
      </c>
      <c r="C43" s="312" t="s">
        <v>229</v>
      </c>
      <c r="D43" s="313"/>
      <c r="E43" s="314" t="s">
        <v>119</v>
      </c>
    </row>
    <row r="44" spans="1:7" s="124" customFormat="1" x14ac:dyDescent="0.3">
      <c r="A44" s="335" t="s">
        <v>120</v>
      </c>
      <c r="B44" s="336" t="s">
        <v>247</v>
      </c>
      <c r="C44" s="337"/>
      <c r="D44" s="338"/>
      <c r="E44" s="339"/>
    </row>
    <row r="45" spans="1:7" s="124" customFormat="1" x14ac:dyDescent="0.3">
      <c r="A45" s="340" t="s">
        <v>124</v>
      </c>
      <c r="B45" s="308" t="s">
        <v>248</v>
      </c>
      <c r="C45" s="341"/>
      <c r="D45" s="342"/>
      <c r="E45" s="343"/>
    </row>
    <row r="46" spans="1:7" s="124" customFormat="1" x14ac:dyDescent="0.3">
      <c r="A46" s="315" t="s">
        <v>126</v>
      </c>
      <c r="B46" s="316" t="s">
        <v>249</v>
      </c>
      <c r="C46" s="344"/>
      <c r="D46" s="345"/>
      <c r="E46" s="346"/>
    </row>
    <row r="47" spans="1:7" s="124" customFormat="1" x14ac:dyDescent="0.3">
      <c r="A47" s="315" t="s">
        <v>129</v>
      </c>
      <c r="B47" s="316" t="s">
        <v>250</v>
      </c>
      <c r="C47" s="344"/>
      <c r="D47" s="345"/>
      <c r="E47" s="346"/>
    </row>
    <row r="48" spans="1:7" s="124" customFormat="1" x14ac:dyDescent="0.3">
      <c r="A48" s="315" t="s">
        <v>220</v>
      </c>
      <c r="B48" s="316" t="s">
        <v>251</v>
      </c>
      <c r="C48" s="347"/>
      <c r="D48" s="345"/>
      <c r="E48" s="346"/>
    </row>
    <row r="49" spans="1:5" s="124" customFormat="1" ht="15.75" customHeight="1" x14ac:dyDescent="0.3">
      <c r="A49" s="483" t="s">
        <v>252</v>
      </c>
      <c r="B49" s="483"/>
      <c r="C49" s="483"/>
      <c r="D49" s="483"/>
      <c r="E49" s="322">
        <f>SUM(E44:E48)</f>
        <v>0</v>
      </c>
    </row>
    <row r="50" spans="1:5" s="124" customFormat="1" ht="15.75" customHeight="1" x14ac:dyDescent="0.3">
      <c r="A50" s="487" t="s">
        <v>253</v>
      </c>
      <c r="B50" s="487"/>
      <c r="C50" s="487"/>
      <c r="D50" s="487"/>
      <c r="E50" s="487"/>
    </row>
    <row r="51" spans="1:5" s="124" customFormat="1" ht="15.75" customHeight="1" x14ac:dyDescent="0.3">
      <c r="A51" s="303" t="s">
        <v>86</v>
      </c>
      <c r="B51" s="348" t="s">
        <v>254</v>
      </c>
      <c r="C51" s="349"/>
      <c r="D51" s="349"/>
      <c r="E51" s="350">
        <f>E30</f>
        <v>2470.8588</v>
      </c>
    </row>
    <row r="52" spans="1:5" s="124" customFormat="1" ht="15.75" customHeight="1" x14ac:dyDescent="0.3">
      <c r="A52" s="303" t="s">
        <v>255</v>
      </c>
      <c r="B52" s="348" t="s">
        <v>256</v>
      </c>
      <c r="C52" s="349"/>
      <c r="D52" s="349"/>
      <c r="E52" s="350">
        <f>E41</f>
        <v>5585.8200384000002</v>
      </c>
    </row>
    <row r="53" spans="1:5" s="124" customFormat="1" ht="15.75" customHeight="1" x14ac:dyDescent="0.3">
      <c r="A53" s="303" t="s">
        <v>245</v>
      </c>
      <c r="B53" s="348" t="s">
        <v>257</v>
      </c>
      <c r="C53" s="349"/>
      <c r="D53" s="349"/>
      <c r="E53" s="350">
        <f>E49</f>
        <v>0</v>
      </c>
    </row>
    <row r="54" spans="1:5" s="124" customFormat="1" ht="15.75" customHeight="1" x14ac:dyDescent="0.3">
      <c r="A54" s="484" t="s">
        <v>258</v>
      </c>
      <c r="B54" s="484"/>
      <c r="C54" s="484"/>
      <c r="D54" s="484"/>
      <c r="E54" s="309">
        <f>SUM(E51:E53)</f>
        <v>8056.6788384000001</v>
      </c>
    </row>
    <row r="55" spans="1:5" s="124" customFormat="1" ht="15.75" customHeight="1" x14ac:dyDescent="0.3">
      <c r="A55" s="479" t="s">
        <v>259</v>
      </c>
      <c r="B55" s="479"/>
      <c r="C55" s="479"/>
      <c r="D55" s="479"/>
      <c r="E55" s="479"/>
    </row>
    <row r="56" spans="1:5" s="124" customFormat="1" ht="30" customHeight="1" x14ac:dyDescent="0.3">
      <c r="A56" s="323" t="s">
        <v>166</v>
      </c>
      <c r="B56" s="351" t="s">
        <v>260</v>
      </c>
      <c r="C56" s="352" t="s">
        <v>229</v>
      </c>
      <c r="D56" s="353"/>
      <c r="E56" s="327" t="s">
        <v>119</v>
      </c>
    </row>
    <row r="57" spans="1:5" s="124" customFormat="1" ht="15.75" customHeight="1" x14ac:dyDescent="0.3">
      <c r="A57" s="315" t="s">
        <v>120</v>
      </c>
      <c r="B57" s="316" t="s">
        <v>261</v>
      </c>
      <c r="C57" s="317">
        <f>E$25</f>
        <v>12708</v>
      </c>
      <c r="D57" s="318">
        <v>4.5999999999999999E-3</v>
      </c>
      <c r="E57" s="319">
        <f>C57*D57</f>
        <v>58.456800000000001</v>
      </c>
    </row>
    <row r="58" spans="1:5" s="124" customFormat="1" ht="15.75" customHeight="1" x14ac:dyDescent="0.3">
      <c r="A58" s="315" t="s">
        <v>124</v>
      </c>
      <c r="B58" s="316" t="s">
        <v>262</v>
      </c>
      <c r="C58" s="317">
        <f>E$25</f>
        <v>12708</v>
      </c>
      <c r="D58" s="318">
        <v>4.0000000000000002E-4</v>
      </c>
      <c r="E58" s="319">
        <f>C58*D58</f>
        <v>5.0832000000000006</v>
      </c>
    </row>
    <row r="59" spans="1:5" s="124" customFormat="1" ht="15.75" customHeight="1" x14ac:dyDescent="0.3">
      <c r="A59" s="315" t="s">
        <v>126</v>
      </c>
      <c r="B59" s="316" t="s">
        <v>263</v>
      </c>
      <c r="C59" s="317">
        <f>E$25</f>
        <v>12708</v>
      </c>
      <c r="D59" s="318">
        <v>1.9400000000000001E-2</v>
      </c>
      <c r="E59" s="319">
        <f>C59*D59</f>
        <v>246.5352</v>
      </c>
    </row>
    <row r="60" spans="1:5" s="124" customFormat="1" ht="30" customHeight="1" x14ac:dyDescent="0.3">
      <c r="A60" s="315" t="s">
        <v>129</v>
      </c>
      <c r="B60" s="354" t="s">
        <v>264</v>
      </c>
      <c r="C60" s="317">
        <f>E$25</f>
        <v>12708</v>
      </c>
      <c r="D60" s="318">
        <f>D41*D59</f>
        <v>7.1392000000000009E-3</v>
      </c>
      <c r="E60" s="319">
        <f>C60*D60</f>
        <v>90.724953600000006</v>
      </c>
    </row>
    <row r="61" spans="1:5" s="124" customFormat="1" ht="32.25" customHeight="1" x14ac:dyDescent="0.3">
      <c r="A61" s="315" t="s">
        <v>220</v>
      </c>
      <c r="B61" s="316" t="s">
        <v>265</v>
      </c>
      <c r="C61" s="317">
        <f>E$25</f>
        <v>12708</v>
      </c>
      <c r="D61" s="318">
        <v>0.04</v>
      </c>
      <c r="E61" s="319">
        <f>C61*D61</f>
        <v>508.32</v>
      </c>
    </row>
    <row r="62" spans="1:5" s="124" customFormat="1" ht="15.75" customHeight="1" x14ac:dyDescent="0.3">
      <c r="A62" s="489" t="s">
        <v>266</v>
      </c>
      <c r="B62" s="489"/>
      <c r="C62" s="489"/>
      <c r="D62" s="355">
        <f>SUM(D57:D61)</f>
        <v>7.1539199999999997E-2</v>
      </c>
      <c r="E62" s="356">
        <f>SUM(E57:E61)</f>
        <v>909.12015359999998</v>
      </c>
    </row>
    <row r="63" spans="1:5" s="124" customFormat="1" ht="15.75" customHeight="1" x14ac:dyDescent="0.3">
      <c r="A63" s="479" t="s">
        <v>267</v>
      </c>
      <c r="B63" s="479"/>
      <c r="C63" s="479"/>
      <c r="D63" s="479"/>
      <c r="E63" s="479"/>
    </row>
    <row r="64" spans="1:5" s="124" customFormat="1" ht="30" customHeight="1" x14ac:dyDescent="0.3">
      <c r="A64" s="323" t="s">
        <v>268</v>
      </c>
      <c r="B64" s="357" t="s">
        <v>269</v>
      </c>
      <c r="C64" s="352" t="s">
        <v>229</v>
      </c>
      <c r="D64" s="358"/>
      <c r="E64" s="327" t="s">
        <v>119</v>
      </c>
    </row>
    <row r="65" spans="1:5" s="124" customFormat="1" x14ac:dyDescent="0.3">
      <c r="A65" s="315" t="s">
        <v>120</v>
      </c>
      <c r="B65" s="316" t="s">
        <v>270</v>
      </c>
      <c r="C65" s="359">
        <f>E$25+E$54+E$62+E85</f>
        <v>21673.798992</v>
      </c>
      <c r="D65" s="318">
        <f>D29/12</f>
        <v>9.2583333333333337E-3</v>
      </c>
      <c r="E65" s="319">
        <f t="shared" ref="E65:E71" si="2">C65*D65</f>
        <v>200.6632556676</v>
      </c>
    </row>
    <row r="66" spans="1:5" s="124" customFormat="1" x14ac:dyDescent="0.3">
      <c r="A66" s="315" t="s">
        <v>124</v>
      </c>
      <c r="B66" s="316" t="s">
        <v>271</v>
      </c>
      <c r="C66" s="359">
        <f>E$25+E$54+E$62+E85</f>
        <v>21673.798992</v>
      </c>
      <c r="D66" s="318">
        <v>1.3899999999999999E-2</v>
      </c>
      <c r="E66" s="319">
        <f t="shared" si="2"/>
        <v>301.26580598879997</v>
      </c>
    </row>
    <row r="67" spans="1:5" s="124" customFormat="1" x14ac:dyDescent="0.3">
      <c r="A67" s="315" t="s">
        <v>126</v>
      </c>
      <c r="B67" s="316" t="s">
        <v>272</v>
      </c>
      <c r="C67" s="419">
        <f>E$25+E$54+E$62+E85</f>
        <v>21673.798992</v>
      </c>
      <c r="D67" s="318">
        <v>1.2999999999999999E-3</v>
      </c>
      <c r="E67" s="319">
        <f t="shared" si="2"/>
        <v>28.175938689599999</v>
      </c>
    </row>
    <row r="68" spans="1:5" s="124" customFormat="1" x14ac:dyDescent="0.3">
      <c r="A68" s="315" t="s">
        <v>129</v>
      </c>
      <c r="B68" s="316" t="s">
        <v>273</v>
      </c>
      <c r="C68" s="419">
        <f>E$25+E$54+E$62+E85</f>
        <v>21673.798992</v>
      </c>
      <c r="D68" s="318">
        <v>2.0000000000000001E-4</v>
      </c>
      <c r="E68" s="319">
        <f t="shared" si="2"/>
        <v>4.3347597984000004</v>
      </c>
    </row>
    <row r="69" spans="1:5" s="124" customFormat="1" x14ac:dyDescent="0.3">
      <c r="A69" s="315" t="s">
        <v>220</v>
      </c>
      <c r="B69" s="316" t="s">
        <v>274</v>
      </c>
      <c r="C69" s="359">
        <f>E$25+E$54+E$62+E85</f>
        <v>21673.798992</v>
      </c>
      <c r="D69" s="318">
        <v>2.8E-3</v>
      </c>
      <c r="E69" s="319">
        <f t="shared" si="2"/>
        <v>60.686637177599998</v>
      </c>
    </row>
    <row r="70" spans="1:5" s="124" customFormat="1" x14ac:dyDescent="0.3">
      <c r="A70" s="315" t="s">
        <v>223</v>
      </c>
      <c r="B70" s="316" t="s">
        <v>275</v>
      </c>
      <c r="C70" s="359">
        <f>E$25+E$54+E$62+E85</f>
        <v>21673.798992</v>
      </c>
      <c r="D70" s="318">
        <v>2.9999999999999997E-4</v>
      </c>
      <c r="E70" s="319">
        <f t="shared" si="2"/>
        <v>6.5021396975999997</v>
      </c>
    </row>
    <row r="71" spans="1:5" s="124" customFormat="1" x14ac:dyDescent="0.3">
      <c r="A71" s="315" t="s">
        <v>131</v>
      </c>
      <c r="B71" s="360" t="s">
        <v>276</v>
      </c>
      <c r="C71" s="359">
        <f>E$25+E$54+E$62+E85</f>
        <v>21673.798992</v>
      </c>
      <c r="D71" s="318">
        <v>0</v>
      </c>
      <c r="E71" s="319">
        <f t="shared" si="2"/>
        <v>0</v>
      </c>
    </row>
    <row r="72" spans="1:5" s="124" customFormat="1" ht="15.75" customHeight="1" x14ac:dyDescent="0.3">
      <c r="A72" s="483" t="s">
        <v>277</v>
      </c>
      <c r="B72" s="483"/>
      <c r="C72" s="483"/>
      <c r="D72" s="361">
        <f>SUM(D65:D71)</f>
        <v>2.7758333333333333E-2</v>
      </c>
      <c r="E72" s="322">
        <f>SUM(E65:E71)</f>
        <v>601.6285370196</v>
      </c>
    </row>
    <row r="73" spans="1:5" s="124" customFormat="1" ht="15.75" customHeight="1" x14ac:dyDescent="0.3">
      <c r="A73" s="487" t="s">
        <v>278</v>
      </c>
      <c r="B73" s="487"/>
      <c r="C73" s="487"/>
      <c r="D73" s="487"/>
      <c r="E73" s="487"/>
    </row>
    <row r="74" spans="1:5" s="124" customFormat="1" x14ac:dyDescent="0.3">
      <c r="A74" s="323"/>
      <c r="B74" s="324" t="s">
        <v>278</v>
      </c>
      <c r="C74" s="354"/>
      <c r="D74" s="354"/>
      <c r="E74" s="327" t="s">
        <v>119</v>
      </c>
    </row>
    <row r="75" spans="1:5" s="124" customFormat="1" ht="15.75" customHeight="1" x14ac:dyDescent="0.3">
      <c r="A75" s="315" t="s">
        <v>120</v>
      </c>
      <c r="B75" s="362" t="s">
        <v>279</v>
      </c>
      <c r="C75" s="363"/>
      <c r="D75" s="318">
        <v>0</v>
      </c>
      <c r="E75" s="319">
        <f>(E$25+E$54+E$62)*D75</f>
        <v>0</v>
      </c>
    </row>
    <row r="76" spans="1:5" s="124" customFormat="1" ht="15.75" customHeight="1" x14ac:dyDescent="0.3">
      <c r="A76" s="483" t="s">
        <v>280</v>
      </c>
      <c r="B76" s="483"/>
      <c r="C76" s="483"/>
      <c r="D76" s="321">
        <f>SUM(D75)</f>
        <v>0</v>
      </c>
      <c r="E76" s="322">
        <f>SUM(E75)</f>
        <v>0</v>
      </c>
    </row>
    <row r="77" spans="1:5" s="124" customFormat="1" ht="15.75" customHeight="1" x14ac:dyDescent="0.3">
      <c r="A77" s="488" t="s">
        <v>281</v>
      </c>
      <c r="B77" s="488"/>
      <c r="C77" s="488"/>
      <c r="D77" s="488"/>
      <c r="E77" s="488"/>
    </row>
    <row r="78" spans="1:5" s="124" customFormat="1" ht="15.75" customHeight="1" x14ac:dyDescent="0.3">
      <c r="A78" s="323">
        <v>4</v>
      </c>
      <c r="B78" s="364" t="s">
        <v>282</v>
      </c>
      <c r="C78" s="365"/>
      <c r="D78" s="366"/>
      <c r="E78" s="327" t="s">
        <v>119</v>
      </c>
    </row>
    <row r="79" spans="1:5" s="124" customFormat="1" ht="15.75" customHeight="1" x14ac:dyDescent="0.3">
      <c r="A79" s="315" t="s">
        <v>268</v>
      </c>
      <c r="B79" s="316" t="s">
        <v>269</v>
      </c>
      <c r="C79" s="365"/>
      <c r="D79" s="318">
        <f>D72</f>
        <v>2.7758333333333333E-2</v>
      </c>
      <c r="E79" s="319">
        <f>E72</f>
        <v>601.6285370196</v>
      </c>
    </row>
    <row r="80" spans="1:5" s="124" customFormat="1" ht="15.75" customHeight="1" x14ac:dyDescent="0.3">
      <c r="A80" s="315" t="s">
        <v>283</v>
      </c>
      <c r="B80" s="316" t="s">
        <v>278</v>
      </c>
      <c r="C80" s="365"/>
      <c r="D80" s="318">
        <v>0</v>
      </c>
      <c r="E80" s="319">
        <f>(D$25+D$53+D$61)*D80</f>
        <v>0</v>
      </c>
    </row>
    <row r="81" spans="1:7" s="124" customFormat="1" ht="15.75" customHeight="1" x14ac:dyDescent="0.3">
      <c r="A81" s="483" t="s">
        <v>232</v>
      </c>
      <c r="B81" s="483"/>
      <c r="C81" s="483"/>
      <c r="D81" s="321">
        <f>SUM(D79:D80)</f>
        <v>2.7758333333333333E-2</v>
      </c>
      <c r="E81" s="322">
        <f>SUM(E79:E80)</f>
        <v>601.6285370196</v>
      </c>
    </row>
    <row r="82" spans="1:7" s="124" customFormat="1" ht="15.75" customHeight="1" x14ac:dyDescent="0.3">
      <c r="A82" s="484" t="s">
        <v>284</v>
      </c>
      <c r="B82" s="484"/>
      <c r="C82" s="484"/>
      <c r="D82" s="484"/>
      <c r="E82" s="367">
        <f>SUM(E72+E76)</f>
        <v>601.6285370196</v>
      </c>
    </row>
    <row r="83" spans="1:7" s="124" customFormat="1" ht="15.75" customHeight="1" x14ac:dyDescent="0.3">
      <c r="A83" s="479" t="s">
        <v>285</v>
      </c>
      <c r="B83" s="479"/>
      <c r="C83" s="479"/>
      <c r="D83" s="479"/>
      <c r="E83" s="479"/>
    </row>
    <row r="84" spans="1:7" ht="15.75" customHeight="1" x14ac:dyDescent="0.3">
      <c r="A84" s="323">
        <v>5</v>
      </c>
      <c r="B84" s="351" t="s">
        <v>286</v>
      </c>
      <c r="C84" s="354"/>
      <c r="D84" s="354"/>
      <c r="E84" s="327" t="s">
        <v>119</v>
      </c>
      <c r="F84" s="124"/>
      <c r="G84" s="124"/>
    </row>
    <row r="85" spans="1:7" ht="15.75" customHeight="1" x14ac:dyDescent="0.3">
      <c r="A85" s="340" t="s">
        <v>120</v>
      </c>
      <c r="B85" s="308" t="s">
        <v>287</v>
      </c>
      <c r="C85" s="368"/>
      <c r="D85" s="369"/>
      <c r="E85" s="319">
        <v>0</v>
      </c>
      <c r="F85" s="124"/>
      <c r="G85" s="124"/>
    </row>
    <row r="86" spans="1:7" ht="15.75" customHeight="1" x14ac:dyDescent="0.3">
      <c r="A86" s="340" t="s">
        <v>124</v>
      </c>
      <c r="B86" s="308" t="s">
        <v>288</v>
      </c>
      <c r="C86" s="368"/>
      <c r="D86" s="369"/>
      <c r="E86" s="319">
        <v>0</v>
      </c>
      <c r="F86" s="124"/>
      <c r="G86" s="124"/>
    </row>
    <row r="87" spans="1:7" ht="15.75" customHeight="1" x14ac:dyDescent="0.3">
      <c r="A87" s="340" t="s">
        <v>126</v>
      </c>
      <c r="B87" s="308" t="s">
        <v>289</v>
      </c>
      <c r="C87" s="368"/>
      <c r="D87" s="369"/>
      <c r="E87" s="319">
        <v>0</v>
      </c>
      <c r="F87" s="124"/>
      <c r="G87" s="124"/>
    </row>
    <row r="88" spans="1:7" ht="15.75" customHeight="1" x14ac:dyDescent="0.3">
      <c r="A88" s="340" t="s">
        <v>129</v>
      </c>
      <c r="B88" s="308" t="s">
        <v>290</v>
      </c>
      <c r="C88" s="368"/>
      <c r="D88" s="369"/>
      <c r="E88" s="319">
        <v>0</v>
      </c>
      <c r="F88" s="124"/>
      <c r="G88" s="124"/>
    </row>
    <row r="89" spans="1:7" ht="15.75" customHeight="1" x14ac:dyDescent="0.3">
      <c r="A89" s="485" t="s">
        <v>291</v>
      </c>
      <c r="B89" s="485"/>
      <c r="C89" s="485"/>
      <c r="D89" s="485"/>
      <c r="E89" s="309">
        <f>SUM(E85:E88)</f>
        <v>0</v>
      </c>
      <c r="F89" s="124"/>
      <c r="G89" s="124"/>
    </row>
    <row r="90" spans="1:7" ht="23.25" customHeight="1" x14ac:dyDescent="0.3">
      <c r="A90" s="486" t="s">
        <v>292</v>
      </c>
      <c r="B90" s="486"/>
      <c r="C90" s="486"/>
      <c r="D90" s="486"/>
      <c r="E90" s="370">
        <f>E89+E82+E62+E54+E25</f>
        <v>22275.427529019602</v>
      </c>
      <c r="F90" s="124"/>
      <c r="G90" s="124"/>
    </row>
    <row r="91" spans="1:7" ht="19.5" customHeight="1" x14ac:dyDescent="0.3">
      <c r="A91" s="479" t="s">
        <v>293</v>
      </c>
      <c r="B91" s="479"/>
      <c r="C91" s="479"/>
      <c r="D91" s="479"/>
      <c r="E91" s="479"/>
      <c r="F91" s="124"/>
      <c r="G91" s="124"/>
    </row>
    <row r="92" spans="1:7" ht="28.8" x14ac:dyDescent="0.3">
      <c r="A92" s="323">
        <v>6</v>
      </c>
      <c r="B92" s="351" t="s">
        <v>294</v>
      </c>
      <c r="C92" s="325" t="s">
        <v>229</v>
      </c>
      <c r="D92" s="325"/>
      <c r="E92" s="327" t="s">
        <v>119</v>
      </c>
      <c r="F92" s="124"/>
      <c r="G92" s="124"/>
    </row>
    <row r="93" spans="1:7" x14ac:dyDescent="0.3">
      <c r="A93" s="315" t="s">
        <v>120</v>
      </c>
      <c r="B93" s="316" t="s">
        <v>295</v>
      </c>
      <c r="C93" s="371">
        <f>E90</f>
        <v>22275.427529019602</v>
      </c>
      <c r="D93" s="318">
        <v>0</v>
      </c>
      <c r="E93" s="319">
        <f>C93*D93</f>
        <v>0</v>
      </c>
      <c r="F93" s="124"/>
      <c r="G93" s="124"/>
    </row>
    <row r="94" spans="1:7" x14ac:dyDescent="0.3">
      <c r="A94" s="315" t="s">
        <v>124</v>
      </c>
      <c r="B94" s="316" t="s">
        <v>296</v>
      </c>
      <c r="C94" s="371">
        <f>E90+E93</f>
        <v>22275.427529019602</v>
      </c>
      <c r="D94" s="318">
        <v>0</v>
      </c>
      <c r="E94" s="319">
        <f>D94*C94</f>
        <v>0</v>
      </c>
      <c r="F94" s="124"/>
      <c r="G94" s="124"/>
    </row>
    <row r="95" spans="1:7" ht="30.75" customHeight="1" x14ac:dyDescent="0.3">
      <c r="A95" s="315"/>
      <c r="B95" s="362" t="s">
        <v>297</v>
      </c>
      <c r="C95" s="372"/>
      <c r="D95" s="318">
        <f>1-D102</f>
        <v>1</v>
      </c>
      <c r="E95" s="319">
        <f>+E90+E93+E94</f>
        <v>22275.427529019602</v>
      </c>
      <c r="F95" s="124"/>
      <c r="G95" s="124"/>
    </row>
    <row r="96" spans="1:7" x14ac:dyDescent="0.3">
      <c r="A96" s="315"/>
      <c r="B96" s="360"/>
      <c r="C96" s="373"/>
      <c r="D96" s="374"/>
      <c r="E96" s="375">
        <f>+E95/D95</f>
        <v>22275.427529019602</v>
      </c>
      <c r="F96" s="124"/>
      <c r="G96" s="124"/>
    </row>
    <row r="97" spans="1:7" x14ac:dyDescent="0.3">
      <c r="A97" s="315" t="s">
        <v>126</v>
      </c>
      <c r="B97" s="360" t="s">
        <v>298</v>
      </c>
      <c r="C97" s="373"/>
      <c r="D97" s="376">
        <f>D99+D100+D101</f>
        <v>0</v>
      </c>
      <c r="E97" s="375"/>
      <c r="F97" s="124"/>
      <c r="G97" s="124"/>
    </row>
    <row r="98" spans="1:7" x14ac:dyDescent="0.3">
      <c r="A98" s="315" t="s">
        <v>299</v>
      </c>
      <c r="B98" s="360" t="s">
        <v>300</v>
      </c>
      <c r="C98" s="377"/>
      <c r="D98" s="376">
        <f>D99+D100</f>
        <v>0</v>
      </c>
      <c r="E98" s="319"/>
      <c r="F98" s="124"/>
      <c r="G98" s="124"/>
    </row>
    <row r="99" spans="1:7" x14ac:dyDescent="0.3">
      <c r="A99" s="315" t="s">
        <v>301</v>
      </c>
      <c r="B99" s="316" t="s">
        <v>302</v>
      </c>
      <c r="C99" s="378">
        <f>E96</f>
        <v>22275.427529019602</v>
      </c>
      <c r="D99" s="318">
        <v>0</v>
      </c>
      <c r="E99" s="319">
        <f>C99*D99</f>
        <v>0</v>
      </c>
      <c r="F99" s="124"/>
      <c r="G99" s="124"/>
    </row>
    <row r="100" spans="1:7" x14ac:dyDescent="0.3">
      <c r="A100" s="315" t="s">
        <v>303</v>
      </c>
      <c r="B100" s="316" t="s">
        <v>182</v>
      </c>
      <c r="C100" s="378">
        <f>E96</f>
        <v>22275.427529019602</v>
      </c>
      <c r="D100" s="318">
        <v>0</v>
      </c>
      <c r="E100" s="319">
        <f>C100*D100</f>
        <v>0</v>
      </c>
      <c r="F100" s="124"/>
      <c r="G100" s="124"/>
    </row>
    <row r="101" spans="1:7" x14ac:dyDescent="0.3">
      <c r="A101" s="379" t="s">
        <v>304</v>
      </c>
      <c r="B101" s="380" t="s">
        <v>305</v>
      </c>
      <c r="C101" s="381">
        <f>E96</f>
        <v>22275.427529019602</v>
      </c>
      <c r="D101" s="382">
        <v>0</v>
      </c>
      <c r="E101" s="383">
        <f>C101*D101</f>
        <v>0</v>
      </c>
      <c r="F101" s="124"/>
      <c r="G101" s="124"/>
    </row>
    <row r="102" spans="1:7" x14ac:dyDescent="0.3">
      <c r="A102" s="384"/>
      <c r="B102" s="480" t="s">
        <v>306</v>
      </c>
      <c r="C102" s="480"/>
      <c r="D102" s="385">
        <f>D97</f>
        <v>0</v>
      </c>
      <c r="E102" s="386">
        <f>SUM(E99:E101)</f>
        <v>0</v>
      </c>
      <c r="F102" s="124"/>
      <c r="G102" s="124"/>
    </row>
    <row r="103" spans="1:7" ht="15.75" customHeight="1" x14ac:dyDescent="0.3">
      <c r="A103" s="481" t="s">
        <v>307</v>
      </c>
      <c r="B103" s="481"/>
      <c r="C103" s="481"/>
      <c r="D103" s="481"/>
      <c r="E103" s="387">
        <f>+E93+E94+E102</f>
        <v>0</v>
      </c>
      <c r="F103" s="124"/>
      <c r="G103" s="124"/>
    </row>
    <row r="104" spans="1:7" ht="15.75" customHeight="1" x14ac:dyDescent="0.3">
      <c r="A104" s="482" t="s">
        <v>308</v>
      </c>
      <c r="B104" s="482"/>
      <c r="C104" s="482"/>
      <c r="D104" s="482"/>
      <c r="E104" s="388" t="s">
        <v>119</v>
      </c>
      <c r="F104" s="124"/>
      <c r="G104" s="124"/>
    </row>
    <row r="105" spans="1:7" ht="15.75" customHeight="1" x14ac:dyDescent="0.3">
      <c r="A105" s="315" t="s">
        <v>120</v>
      </c>
      <c r="B105" s="474" t="s">
        <v>309</v>
      </c>
      <c r="C105" s="474"/>
      <c r="D105" s="474"/>
      <c r="E105" s="319">
        <f>+E25</f>
        <v>12708</v>
      </c>
      <c r="F105" s="124"/>
      <c r="G105" s="124"/>
    </row>
    <row r="106" spans="1:7" ht="15.75" customHeight="1" x14ac:dyDescent="0.3">
      <c r="A106" s="315" t="s">
        <v>124</v>
      </c>
      <c r="B106" s="474" t="s">
        <v>310</v>
      </c>
      <c r="C106" s="474"/>
      <c r="D106" s="474"/>
      <c r="E106" s="319">
        <f>+E54</f>
        <v>8056.6788384000001</v>
      </c>
      <c r="F106" s="124"/>
      <c r="G106" s="124"/>
    </row>
    <row r="107" spans="1:7" ht="15.75" customHeight="1" x14ac:dyDescent="0.3">
      <c r="A107" s="315" t="s">
        <v>126</v>
      </c>
      <c r="B107" s="474" t="s">
        <v>311</v>
      </c>
      <c r="C107" s="474"/>
      <c r="D107" s="474"/>
      <c r="E107" s="319">
        <f>E62</f>
        <v>909.12015359999998</v>
      </c>
      <c r="F107" s="124"/>
      <c r="G107" s="124"/>
    </row>
    <row r="108" spans="1:7" ht="15.75" customHeight="1" x14ac:dyDescent="0.3">
      <c r="A108" s="315" t="s">
        <v>129</v>
      </c>
      <c r="B108" s="474" t="s">
        <v>312</v>
      </c>
      <c r="C108" s="474"/>
      <c r="D108" s="474"/>
      <c r="E108" s="319">
        <f>E82</f>
        <v>601.6285370196</v>
      </c>
      <c r="F108" s="124"/>
      <c r="G108" s="124"/>
    </row>
    <row r="109" spans="1:7" ht="15.75" customHeight="1" x14ac:dyDescent="0.3">
      <c r="A109" s="315" t="s">
        <v>220</v>
      </c>
      <c r="B109" s="474" t="s">
        <v>313</v>
      </c>
      <c r="C109" s="474"/>
      <c r="D109" s="474"/>
      <c r="E109" s="319">
        <f>E89</f>
        <v>0</v>
      </c>
      <c r="F109" s="124"/>
      <c r="G109" s="124"/>
    </row>
    <row r="110" spans="1:7" ht="15.75" customHeight="1" x14ac:dyDescent="0.3">
      <c r="A110" s="478" t="s">
        <v>314</v>
      </c>
      <c r="B110" s="478"/>
      <c r="C110" s="478"/>
      <c r="D110" s="478"/>
      <c r="E110" s="389">
        <f>SUM(E105:E109)</f>
        <v>22275.427529019598</v>
      </c>
      <c r="F110" s="124"/>
      <c r="G110" s="124"/>
    </row>
    <row r="111" spans="1:7" ht="15.75" customHeight="1" x14ac:dyDescent="0.3">
      <c r="A111" s="315" t="s">
        <v>223</v>
      </c>
      <c r="B111" s="474" t="s">
        <v>315</v>
      </c>
      <c r="C111" s="474"/>
      <c r="D111" s="474"/>
      <c r="E111" s="319">
        <f>+E103</f>
        <v>0</v>
      </c>
      <c r="F111" s="124"/>
      <c r="G111" s="124"/>
    </row>
    <row r="112" spans="1:7" ht="16.5" customHeight="1" x14ac:dyDescent="0.3">
      <c r="A112" s="475" t="s">
        <v>316</v>
      </c>
      <c r="B112" s="475"/>
      <c r="C112" s="475"/>
      <c r="D112" s="475"/>
      <c r="E112" s="390">
        <f>+E110+E111</f>
        <v>22275.427529019598</v>
      </c>
      <c r="F112" s="124"/>
      <c r="G112" s="124"/>
    </row>
    <row r="113" spans="1:5" x14ac:dyDescent="0.3">
      <c r="A113" s="476"/>
      <c r="B113" s="476"/>
      <c r="C113" s="476"/>
      <c r="D113" s="476"/>
      <c r="E113" s="476"/>
    </row>
    <row r="114" spans="1:5" ht="15.75" customHeight="1" thickBot="1" x14ac:dyDescent="0.35">
      <c r="A114" s="475" t="s">
        <v>317</v>
      </c>
      <c r="B114" s="475"/>
      <c r="C114" s="475"/>
      <c r="D114" s="475"/>
      <c r="E114" s="390">
        <f>(E112/30)*4.33</f>
        <v>3215.0867066884957</v>
      </c>
    </row>
    <row r="115" spans="1:5" ht="16.2" thickBot="1" x14ac:dyDescent="0.35">
      <c r="A115" s="477" t="s">
        <v>318</v>
      </c>
      <c r="B115" s="477"/>
      <c r="C115" s="477"/>
      <c r="D115" s="477"/>
      <c r="E115" s="477"/>
    </row>
    <row r="116" spans="1:5" ht="15" customHeight="1" x14ac:dyDescent="0.3">
      <c r="A116" s="465" t="s">
        <v>435</v>
      </c>
      <c r="B116" s="466"/>
      <c r="C116" s="466"/>
      <c r="D116" s="466"/>
      <c r="E116" s="467"/>
    </row>
    <row r="117" spans="1:5" x14ac:dyDescent="0.3">
      <c r="A117" s="468"/>
      <c r="B117" s="469"/>
      <c r="C117" s="469"/>
      <c r="D117" s="469"/>
      <c r="E117" s="470"/>
    </row>
    <row r="118" spans="1:5" x14ac:dyDescent="0.3">
      <c r="A118" s="468"/>
      <c r="B118" s="469"/>
      <c r="C118" s="469"/>
      <c r="D118" s="469"/>
      <c r="E118" s="470"/>
    </row>
    <row r="119" spans="1:5" x14ac:dyDescent="0.3">
      <c r="A119" s="468"/>
      <c r="B119" s="469"/>
      <c r="C119" s="469"/>
      <c r="D119" s="469"/>
      <c r="E119" s="470"/>
    </row>
    <row r="120" spans="1:5" x14ac:dyDescent="0.3">
      <c r="A120" s="468"/>
      <c r="B120" s="469"/>
      <c r="C120" s="469"/>
      <c r="D120" s="469"/>
      <c r="E120" s="470"/>
    </row>
    <row r="121" spans="1:5" ht="16.2" thickBot="1" x14ac:dyDescent="0.35">
      <c r="A121" s="471"/>
      <c r="B121" s="472"/>
      <c r="C121" s="472"/>
      <c r="D121" s="472"/>
      <c r="E121" s="473"/>
    </row>
    <row r="122" spans="1:5" x14ac:dyDescent="0.3">
      <c r="A122" s="198"/>
      <c r="B122" s="198"/>
      <c r="C122" s="198"/>
      <c r="D122" s="198"/>
      <c r="E122" s="198"/>
    </row>
    <row r="123" spans="1:5" x14ac:dyDescent="0.3">
      <c r="A123" s="198"/>
      <c r="B123" s="198"/>
      <c r="C123" s="198"/>
      <c r="D123" s="198"/>
      <c r="E123" s="198"/>
    </row>
    <row r="124" spans="1:5" x14ac:dyDescent="0.3">
      <c r="A124" s="198"/>
      <c r="B124" s="198"/>
      <c r="C124" s="198"/>
      <c r="D124" s="198"/>
      <c r="E124" s="198"/>
    </row>
    <row r="125" spans="1:5" x14ac:dyDescent="0.3">
      <c r="A125" s="198"/>
      <c r="B125" s="198"/>
      <c r="C125" s="198"/>
      <c r="D125" s="198"/>
      <c r="E125" s="198"/>
    </row>
    <row r="126" spans="1:5" x14ac:dyDescent="0.3">
      <c r="A126" s="198"/>
      <c r="B126" s="198"/>
      <c r="C126" s="198"/>
      <c r="D126" s="198"/>
      <c r="E126" s="198"/>
    </row>
  </sheetData>
  <mergeCells count="61">
    <mergeCell ref="A1:E1"/>
    <mergeCell ref="A2:E2"/>
    <mergeCell ref="A3:E3"/>
    <mergeCell ref="C4:E4"/>
    <mergeCell ref="C5:E5"/>
    <mergeCell ref="C6:E6"/>
    <mergeCell ref="C7:E7"/>
    <mergeCell ref="A8:E8"/>
    <mergeCell ref="A9:E9"/>
    <mergeCell ref="A10:E10"/>
    <mergeCell ref="A11:D11"/>
    <mergeCell ref="C12:E12"/>
    <mergeCell ref="C13:E13"/>
    <mergeCell ref="C14:E14"/>
    <mergeCell ref="C15:E15"/>
    <mergeCell ref="A16:E16"/>
    <mergeCell ref="B17:D17"/>
    <mergeCell ref="C18:D18"/>
    <mergeCell ref="C19:D19"/>
    <mergeCell ref="C20:D20"/>
    <mergeCell ref="C21:D21"/>
    <mergeCell ref="C22:D22"/>
    <mergeCell ref="C23:D23"/>
    <mergeCell ref="C24:D24"/>
    <mergeCell ref="A25:D25"/>
    <mergeCell ref="A26:E26"/>
    <mergeCell ref="A30:C30"/>
    <mergeCell ref="A31:E31"/>
    <mergeCell ref="A41:C41"/>
    <mergeCell ref="A42:E42"/>
    <mergeCell ref="A49:D49"/>
    <mergeCell ref="A50:E50"/>
    <mergeCell ref="A54:D54"/>
    <mergeCell ref="A55:E55"/>
    <mergeCell ref="A62:C62"/>
    <mergeCell ref="A63:E63"/>
    <mergeCell ref="A72:C72"/>
    <mergeCell ref="A73:E73"/>
    <mergeCell ref="A76:C76"/>
    <mergeCell ref="A77:E77"/>
    <mergeCell ref="A81:C81"/>
    <mergeCell ref="A82:D82"/>
    <mergeCell ref="A83:E83"/>
    <mergeCell ref="A89:D89"/>
    <mergeCell ref="A90:D90"/>
    <mergeCell ref="A91:E91"/>
    <mergeCell ref="B102:C102"/>
    <mergeCell ref="A103:D103"/>
    <mergeCell ref="A104:D104"/>
    <mergeCell ref="B105:D105"/>
    <mergeCell ref="B106:D106"/>
    <mergeCell ref="B107:D107"/>
    <mergeCell ref="B108:D108"/>
    <mergeCell ref="B109:D109"/>
    <mergeCell ref="A110:D110"/>
    <mergeCell ref="A116:E121"/>
    <mergeCell ref="B111:D111"/>
    <mergeCell ref="A112:D112"/>
    <mergeCell ref="A113:E113"/>
    <mergeCell ref="A114:D114"/>
    <mergeCell ref="A115:E115"/>
  </mergeCells>
  <hyperlinks>
    <hyperlink ref="B38" r:id="rId1" xr:uid="{00000000-0004-0000-0500-000000000000}"/>
  </hyperlinks>
  <pageMargins left="0.51180555555555596" right="0.51180555555555596" top="0.47986111111111102" bottom="0.45972222222222198" header="0.511811023622047" footer="0.511811023622047"/>
  <pageSetup paperSize="9" scale="34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20"/>
  <sheetViews>
    <sheetView tabSelected="1" view="pageBreakPreview" topLeftCell="A11" zoomScaleNormal="75" zoomScaleSheetLayoutView="100" workbookViewId="0">
      <selection activeCell="H7" sqref="H7"/>
    </sheetView>
  </sheetViews>
  <sheetFormatPr defaultColWidth="9.109375" defaultRowHeight="15.6" x14ac:dyDescent="0.3"/>
  <cols>
    <col min="1" max="1" width="8.6640625" style="106" customWidth="1"/>
    <col min="2" max="2" width="70.6640625" style="107" customWidth="1"/>
    <col min="3" max="3" width="14.33203125" style="107" customWidth="1"/>
    <col min="4" max="4" width="8.6640625" style="108" customWidth="1"/>
    <col min="5" max="5" width="12.6640625" style="109" customWidth="1"/>
    <col min="6" max="16384" width="9.109375" style="110"/>
  </cols>
  <sheetData>
    <row r="1" spans="1:6" s="111" customFormat="1" x14ac:dyDescent="0.3">
      <c r="A1" s="538"/>
      <c r="B1" s="538"/>
      <c r="C1" s="538"/>
      <c r="D1" s="538"/>
      <c r="E1" s="538"/>
    </row>
    <row r="2" spans="1:6" s="111" customFormat="1" ht="16.5" customHeight="1" x14ac:dyDescent="0.3">
      <c r="A2" s="539"/>
      <c r="B2" s="539"/>
      <c r="C2" s="539"/>
      <c r="D2" s="539"/>
      <c r="E2" s="539"/>
    </row>
    <row r="3" spans="1:6" s="111" customFormat="1" x14ac:dyDescent="0.3">
      <c r="A3" s="540" t="s">
        <v>197</v>
      </c>
      <c r="B3" s="540"/>
      <c r="C3" s="540"/>
      <c r="D3" s="540"/>
      <c r="E3" s="540"/>
    </row>
    <row r="4" spans="1:6" s="111" customFormat="1" ht="15" customHeight="1" x14ac:dyDescent="0.3">
      <c r="A4" s="112" t="s">
        <v>120</v>
      </c>
      <c r="B4" s="113" t="s">
        <v>198</v>
      </c>
      <c r="C4" s="541">
        <v>2025</v>
      </c>
      <c r="D4" s="541"/>
      <c r="E4" s="541"/>
    </row>
    <row r="5" spans="1:6" s="111" customFormat="1" ht="120" customHeight="1" x14ac:dyDescent="0.3">
      <c r="A5" s="112" t="s">
        <v>124</v>
      </c>
      <c r="B5" s="113" t="s">
        <v>199</v>
      </c>
      <c r="C5" s="534" t="s">
        <v>200</v>
      </c>
      <c r="D5" s="534"/>
      <c r="E5" s="534"/>
    </row>
    <row r="6" spans="1:6" s="111" customFormat="1" ht="15.75" customHeight="1" x14ac:dyDescent="0.3">
      <c r="A6" s="112" t="s">
        <v>126</v>
      </c>
      <c r="B6" s="113" t="s">
        <v>201</v>
      </c>
      <c r="C6" s="533" t="s">
        <v>456</v>
      </c>
      <c r="D6" s="533"/>
      <c r="E6" s="533"/>
    </row>
    <row r="7" spans="1:6" s="111" customFormat="1" x14ac:dyDescent="0.3">
      <c r="A7" s="112"/>
      <c r="B7" s="113" t="s">
        <v>202</v>
      </c>
      <c r="C7" s="534">
        <v>12</v>
      </c>
      <c r="D7" s="534"/>
      <c r="E7" s="534"/>
    </row>
    <row r="8" spans="1:6" s="114" customFormat="1" x14ac:dyDescent="0.3">
      <c r="A8" s="535" t="s">
        <v>203</v>
      </c>
      <c r="B8" s="535"/>
      <c r="C8" s="535"/>
      <c r="D8" s="535"/>
      <c r="E8" s="535"/>
    </row>
    <row r="9" spans="1:6" s="111" customFormat="1" x14ac:dyDescent="0.3">
      <c r="A9" s="536" t="s">
        <v>204</v>
      </c>
      <c r="B9" s="536"/>
      <c r="C9" s="536"/>
      <c r="D9" s="536"/>
      <c r="E9" s="536"/>
    </row>
    <row r="10" spans="1:6" s="114" customFormat="1" ht="15.75" customHeight="1" x14ac:dyDescent="0.3">
      <c r="A10" s="537" t="s">
        <v>205</v>
      </c>
      <c r="B10" s="537"/>
      <c r="C10" s="537"/>
      <c r="D10" s="537"/>
      <c r="E10" s="537"/>
    </row>
    <row r="11" spans="1:6" s="111" customFormat="1" ht="30" customHeight="1" x14ac:dyDescent="0.3">
      <c r="A11" s="529" t="s">
        <v>206</v>
      </c>
      <c r="B11" s="529"/>
      <c r="C11" s="529"/>
      <c r="D11" s="529"/>
      <c r="E11" s="116" t="s">
        <v>119</v>
      </c>
    </row>
    <row r="12" spans="1:6" s="111" customFormat="1" ht="15.75" customHeight="1" x14ac:dyDescent="0.3">
      <c r="A12" s="112">
        <v>1</v>
      </c>
      <c r="B12" s="118" t="s">
        <v>207</v>
      </c>
      <c r="C12" s="530"/>
      <c r="D12" s="530"/>
      <c r="E12" s="530"/>
    </row>
    <row r="13" spans="1:6" s="111" customFormat="1" ht="15.75" customHeight="1" x14ac:dyDescent="0.3">
      <c r="A13" s="112">
        <v>2</v>
      </c>
      <c r="B13" s="118" t="s">
        <v>208</v>
      </c>
      <c r="C13" s="531">
        <v>2017.32</v>
      </c>
      <c r="D13" s="531"/>
      <c r="E13" s="531"/>
    </row>
    <row r="14" spans="1:6" ht="30" customHeight="1" x14ac:dyDescent="0.3">
      <c r="A14" s="112">
        <v>3</v>
      </c>
      <c r="B14" s="118" t="s">
        <v>209</v>
      </c>
      <c r="C14" s="530" t="s">
        <v>319</v>
      </c>
      <c r="D14" s="530"/>
      <c r="E14" s="530"/>
    </row>
    <row r="15" spans="1:6" ht="15.75" customHeight="1" x14ac:dyDescent="0.3">
      <c r="A15" s="112">
        <v>4</v>
      </c>
      <c r="B15" s="119" t="s">
        <v>211</v>
      </c>
      <c r="C15" s="532">
        <v>45673</v>
      </c>
      <c r="D15" s="532"/>
      <c r="E15" s="532"/>
      <c r="F15" s="109"/>
    </row>
    <row r="16" spans="1:6" x14ac:dyDescent="0.3">
      <c r="A16" s="512" t="s">
        <v>212</v>
      </c>
      <c r="B16" s="512"/>
      <c r="C16" s="512"/>
      <c r="D16" s="512"/>
      <c r="E16" s="512"/>
    </row>
    <row r="17" spans="1:5" ht="15.75" customHeight="1" x14ac:dyDescent="0.3">
      <c r="A17" s="115">
        <v>1</v>
      </c>
      <c r="B17" s="526" t="s">
        <v>213</v>
      </c>
      <c r="C17" s="526"/>
      <c r="D17" s="526"/>
      <c r="E17" s="120" t="s">
        <v>119</v>
      </c>
    </row>
    <row r="18" spans="1:5" ht="15.75" customHeight="1" x14ac:dyDescent="0.3">
      <c r="A18" s="121" t="s">
        <v>120</v>
      </c>
      <c r="B18" s="122" t="s">
        <v>214</v>
      </c>
      <c r="C18" s="527"/>
      <c r="D18" s="527"/>
      <c r="E18" s="123">
        <f>C13</f>
        <v>2017.32</v>
      </c>
    </row>
    <row r="19" spans="1:5" ht="15.75" customHeight="1" x14ac:dyDescent="0.3">
      <c r="A19" s="121" t="s">
        <v>124</v>
      </c>
      <c r="B19" s="122" t="s">
        <v>215</v>
      </c>
      <c r="C19" s="524" t="s">
        <v>216</v>
      </c>
      <c r="D19" s="524"/>
      <c r="E19" s="123"/>
    </row>
    <row r="20" spans="1:5" ht="15.75" customHeight="1" x14ac:dyDescent="0.3">
      <c r="A20" s="121" t="s">
        <v>126</v>
      </c>
      <c r="B20" s="122" t="s">
        <v>217</v>
      </c>
      <c r="C20" s="528" t="s">
        <v>454</v>
      </c>
      <c r="D20" s="528"/>
      <c r="E20" s="123">
        <f>20%*1688</f>
        <v>337.6</v>
      </c>
    </row>
    <row r="21" spans="1:5" s="124" customFormat="1" ht="15.75" customHeight="1" x14ac:dyDescent="0.3">
      <c r="A21" s="121" t="s">
        <v>129</v>
      </c>
      <c r="B21" s="122" t="s">
        <v>218</v>
      </c>
      <c r="C21" s="524" t="s">
        <v>219</v>
      </c>
      <c r="D21" s="524"/>
      <c r="E21" s="123"/>
    </row>
    <row r="22" spans="1:5" s="124" customFormat="1" ht="15.75" customHeight="1" x14ac:dyDescent="0.3">
      <c r="A22" s="121" t="s">
        <v>220</v>
      </c>
      <c r="B22" s="122" t="s">
        <v>221</v>
      </c>
      <c r="C22" s="524" t="s">
        <v>222</v>
      </c>
      <c r="D22" s="524"/>
      <c r="E22" s="123"/>
    </row>
    <row r="23" spans="1:5" s="124" customFormat="1" x14ac:dyDescent="0.3">
      <c r="A23" s="121" t="s">
        <v>223</v>
      </c>
      <c r="B23" s="122" t="s">
        <v>224</v>
      </c>
      <c r="C23" s="525"/>
      <c r="D23" s="525"/>
      <c r="E23" s="123"/>
    </row>
    <row r="24" spans="1:5" s="124" customFormat="1" ht="15.75" customHeight="1" x14ac:dyDescent="0.3">
      <c r="A24" s="121" t="s">
        <v>131</v>
      </c>
      <c r="B24" s="125" t="s">
        <v>225</v>
      </c>
      <c r="C24" s="525"/>
      <c r="D24" s="525"/>
      <c r="E24" s="123"/>
    </row>
    <row r="25" spans="1:5" s="124" customFormat="1" ht="15.75" customHeight="1" x14ac:dyDescent="0.3">
      <c r="A25" s="518" t="s">
        <v>226</v>
      </c>
      <c r="B25" s="518"/>
      <c r="C25" s="518"/>
      <c r="D25" s="518"/>
      <c r="E25" s="126">
        <f>SUM(E18:E24)</f>
        <v>2354.92</v>
      </c>
    </row>
    <row r="26" spans="1:5" s="124" customFormat="1" x14ac:dyDescent="0.3">
      <c r="A26" s="512" t="s">
        <v>227</v>
      </c>
      <c r="B26" s="512"/>
      <c r="C26" s="512"/>
      <c r="D26" s="512"/>
      <c r="E26" s="512"/>
    </row>
    <row r="27" spans="1:5" s="124" customFormat="1" ht="30" customHeight="1" x14ac:dyDescent="0.3">
      <c r="A27" s="127">
        <v>2</v>
      </c>
      <c r="B27" s="128" t="s">
        <v>228</v>
      </c>
      <c r="C27" s="129" t="s">
        <v>229</v>
      </c>
      <c r="D27" s="130"/>
      <c r="E27" s="131" t="s">
        <v>119</v>
      </c>
    </row>
    <row r="28" spans="1:5" s="124" customFormat="1" x14ac:dyDescent="0.3">
      <c r="A28" s="132" t="s">
        <v>120</v>
      </c>
      <c r="B28" s="133" t="s">
        <v>230</v>
      </c>
      <c r="C28" s="134">
        <f>E25</f>
        <v>2354.92</v>
      </c>
      <c r="D28" s="135">
        <f>1/12</f>
        <v>8.3333333333333329E-2</v>
      </c>
      <c r="E28" s="136">
        <f>(C28)*D28</f>
        <v>196.24333333333334</v>
      </c>
    </row>
    <row r="29" spans="1:5" s="124" customFormat="1" x14ac:dyDescent="0.3">
      <c r="A29" s="132" t="s">
        <v>124</v>
      </c>
      <c r="B29" s="137" t="s">
        <v>231</v>
      </c>
      <c r="C29" s="134">
        <f>E25</f>
        <v>2354.92</v>
      </c>
      <c r="D29" s="135">
        <v>0.1111</v>
      </c>
      <c r="E29" s="136">
        <f>(C29)*D29</f>
        <v>261.63161200000002</v>
      </c>
    </row>
    <row r="30" spans="1:5" s="124" customFormat="1" ht="15.75" customHeight="1" x14ac:dyDescent="0.3">
      <c r="A30" s="516" t="s">
        <v>232</v>
      </c>
      <c r="B30" s="516"/>
      <c r="C30" s="516"/>
      <c r="D30" s="138">
        <f>SUM(D28:D29)</f>
        <v>0.19443333333333335</v>
      </c>
      <c r="E30" s="139">
        <f>SUM(E28:E29)</f>
        <v>457.87494533333336</v>
      </c>
    </row>
    <row r="31" spans="1:5" s="124" customFormat="1" ht="30" customHeight="1" x14ac:dyDescent="0.3">
      <c r="A31" s="523" t="s">
        <v>233</v>
      </c>
      <c r="B31" s="523"/>
      <c r="C31" s="523"/>
      <c r="D31" s="523"/>
      <c r="E31" s="523"/>
    </row>
    <row r="32" spans="1:5" s="124" customFormat="1" ht="30" customHeight="1" x14ac:dyDescent="0.3">
      <c r="A32" s="140" t="s">
        <v>86</v>
      </c>
      <c r="B32" s="141" t="s">
        <v>234</v>
      </c>
      <c r="C32" s="142" t="s">
        <v>229</v>
      </c>
      <c r="D32" s="143"/>
      <c r="E32" s="144" t="s">
        <v>119</v>
      </c>
    </row>
    <row r="33" spans="1:5" s="124" customFormat="1" x14ac:dyDescent="0.3">
      <c r="A33" s="132" t="s">
        <v>120</v>
      </c>
      <c r="B33" s="145" t="s">
        <v>235</v>
      </c>
      <c r="C33" s="134">
        <f>E$25+E$30</f>
        <v>2812.7949453333335</v>
      </c>
      <c r="D33" s="135">
        <v>0.2</v>
      </c>
      <c r="E33" s="136">
        <f>C33*D33</f>
        <v>562.55898906666675</v>
      </c>
    </row>
    <row r="34" spans="1:5" s="124" customFormat="1" x14ac:dyDescent="0.3">
      <c r="A34" s="132" t="s">
        <v>124</v>
      </c>
      <c r="B34" s="145" t="s">
        <v>236</v>
      </c>
      <c r="C34" s="134">
        <f t="shared" ref="C34:C40" si="0">E$25+E$30</f>
        <v>2812.7949453333335</v>
      </c>
      <c r="D34" s="146">
        <v>2.5000000000000001E-2</v>
      </c>
      <c r="E34" s="136">
        <f t="shared" ref="E34:E40" si="1">C34*D34</f>
        <v>70.319873633333344</v>
      </c>
    </row>
    <row r="35" spans="1:5" s="124" customFormat="1" ht="43.2" x14ac:dyDescent="0.3">
      <c r="A35" s="132" t="s">
        <v>126</v>
      </c>
      <c r="B35" s="147" t="s">
        <v>237</v>
      </c>
      <c r="C35" s="134">
        <f t="shared" si="0"/>
        <v>2812.7949453333335</v>
      </c>
      <c r="D35" s="146">
        <v>0.03</v>
      </c>
      <c r="E35" s="136">
        <f t="shared" si="1"/>
        <v>84.383848360000002</v>
      </c>
    </row>
    <row r="36" spans="1:5" s="124" customFormat="1" x14ac:dyDescent="0.3">
      <c r="A36" s="132" t="s">
        <v>129</v>
      </c>
      <c r="B36" s="145" t="s">
        <v>238</v>
      </c>
      <c r="C36" s="134">
        <f t="shared" si="0"/>
        <v>2812.7949453333335</v>
      </c>
      <c r="D36" s="146">
        <v>1.4999999999999999E-2</v>
      </c>
      <c r="E36" s="136">
        <f t="shared" si="1"/>
        <v>42.191924180000001</v>
      </c>
    </row>
    <row r="37" spans="1:5" s="124" customFormat="1" x14ac:dyDescent="0.3">
      <c r="A37" s="132" t="s">
        <v>220</v>
      </c>
      <c r="B37" s="145" t="s">
        <v>239</v>
      </c>
      <c r="C37" s="134">
        <f t="shared" si="0"/>
        <v>2812.7949453333335</v>
      </c>
      <c r="D37" s="146">
        <v>0.01</v>
      </c>
      <c r="E37" s="136">
        <f t="shared" si="1"/>
        <v>28.127949453333336</v>
      </c>
    </row>
    <row r="38" spans="1:5" s="124" customFormat="1" x14ac:dyDescent="0.3">
      <c r="A38" s="132" t="s">
        <v>223</v>
      </c>
      <c r="B38" s="148" t="s">
        <v>240</v>
      </c>
      <c r="C38" s="134">
        <f t="shared" si="0"/>
        <v>2812.7949453333335</v>
      </c>
      <c r="D38" s="146">
        <v>6.0000000000000001E-3</v>
      </c>
      <c r="E38" s="136">
        <f t="shared" si="1"/>
        <v>16.876769672000002</v>
      </c>
    </row>
    <row r="39" spans="1:5" s="124" customFormat="1" ht="28.8" x14ac:dyDescent="0.3">
      <c r="A39" s="132" t="s">
        <v>131</v>
      </c>
      <c r="B39" s="147" t="s">
        <v>241</v>
      </c>
      <c r="C39" s="134">
        <f t="shared" si="0"/>
        <v>2812.7949453333335</v>
      </c>
      <c r="D39" s="146">
        <v>2E-3</v>
      </c>
      <c r="E39" s="136">
        <f t="shared" si="1"/>
        <v>5.6255898906666673</v>
      </c>
    </row>
    <row r="40" spans="1:5" s="124" customFormat="1" x14ac:dyDescent="0.3">
      <c r="A40" s="132" t="s">
        <v>242</v>
      </c>
      <c r="B40" s="145" t="s">
        <v>243</v>
      </c>
      <c r="C40" s="134">
        <f t="shared" si="0"/>
        <v>2812.7949453333335</v>
      </c>
      <c r="D40" s="146">
        <v>0.08</v>
      </c>
      <c r="E40" s="136">
        <f t="shared" si="1"/>
        <v>225.02359562666669</v>
      </c>
    </row>
    <row r="41" spans="1:5" s="124" customFormat="1" ht="15.75" customHeight="1" x14ac:dyDescent="0.3">
      <c r="A41" s="516" t="s">
        <v>232</v>
      </c>
      <c r="B41" s="516"/>
      <c r="C41" s="516"/>
      <c r="D41" s="149">
        <f>SUM(D33:D40)</f>
        <v>0.36800000000000005</v>
      </c>
      <c r="E41" s="139">
        <f>SUM(E33:E40)</f>
        <v>1035.1085398826669</v>
      </c>
    </row>
    <row r="42" spans="1:5" s="124" customFormat="1" x14ac:dyDescent="0.3">
      <c r="A42" s="520" t="s">
        <v>244</v>
      </c>
      <c r="B42" s="520"/>
      <c r="C42" s="520"/>
      <c r="D42" s="520"/>
      <c r="E42" s="520"/>
    </row>
    <row r="43" spans="1:5" s="124" customFormat="1" ht="30" customHeight="1" x14ac:dyDescent="0.3">
      <c r="A43" s="150" t="s">
        <v>245</v>
      </c>
      <c r="B43" s="151" t="s">
        <v>246</v>
      </c>
      <c r="C43" s="129" t="s">
        <v>229</v>
      </c>
      <c r="D43" s="130"/>
      <c r="E43" s="131" t="s">
        <v>119</v>
      </c>
    </row>
    <row r="44" spans="1:5" s="124" customFormat="1" x14ac:dyDescent="0.3">
      <c r="A44" s="152" t="s">
        <v>120</v>
      </c>
      <c r="B44" s="153" t="s">
        <v>247</v>
      </c>
      <c r="C44" s="199"/>
      <c r="D44" s="154"/>
      <c r="E44" s="123"/>
    </row>
    <row r="45" spans="1:5" s="124" customFormat="1" x14ac:dyDescent="0.3">
      <c r="A45" s="155" t="s">
        <v>124</v>
      </c>
      <c r="B45" s="125" t="s">
        <v>248</v>
      </c>
      <c r="C45" s="200"/>
      <c r="D45" s="156"/>
      <c r="E45" s="123">
        <f>C45-(C45*0.99%)</f>
        <v>0</v>
      </c>
    </row>
    <row r="46" spans="1:5" s="124" customFormat="1" x14ac:dyDescent="0.3">
      <c r="A46" s="132" t="s">
        <v>126</v>
      </c>
      <c r="B46" s="133" t="s">
        <v>249</v>
      </c>
      <c r="C46" s="201"/>
      <c r="D46" s="157"/>
      <c r="E46" s="136">
        <v>0</v>
      </c>
    </row>
    <row r="47" spans="1:5" s="124" customFormat="1" ht="30" customHeight="1" x14ac:dyDescent="0.3">
      <c r="A47" s="132" t="s">
        <v>129</v>
      </c>
      <c r="B47" s="133" t="s">
        <v>250</v>
      </c>
      <c r="C47" s="202" t="s">
        <v>320</v>
      </c>
      <c r="D47" s="157"/>
      <c r="E47" s="136">
        <v>0</v>
      </c>
    </row>
    <row r="48" spans="1:5" s="124" customFormat="1" x14ac:dyDescent="0.3">
      <c r="A48" s="132" t="s">
        <v>220</v>
      </c>
      <c r="B48" s="133" t="s">
        <v>251</v>
      </c>
      <c r="C48" s="181"/>
      <c r="D48" s="157"/>
      <c r="E48" s="136">
        <v>25.67</v>
      </c>
    </row>
    <row r="49" spans="1:5" s="124" customFormat="1" ht="15.75" customHeight="1" x14ac:dyDescent="0.3">
      <c r="A49" s="516" t="s">
        <v>252</v>
      </c>
      <c r="B49" s="516"/>
      <c r="C49" s="516"/>
      <c r="D49" s="516"/>
      <c r="E49" s="139">
        <f>SUM(E44:E48)</f>
        <v>25.67</v>
      </c>
    </row>
    <row r="50" spans="1:5" s="124" customFormat="1" ht="15.75" customHeight="1" x14ac:dyDescent="0.3">
      <c r="A50" s="520" t="s">
        <v>253</v>
      </c>
      <c r="B50" s="520"/>
      <c r="C50" s="520"/>
      <c r="D50" s="520"/>
      <c r="E50" s="520"/>
    </row>
    <row r="51" spans="1:5" s="124" customFormat="1" ht="15.75" customHeight="1" x14ac:dyDescent="0.3">
      <c r="A51" s="115" t="s">
        <v>86</v>
      </c>
      <c r="B51" s="158" t="s">
        <v>254</v>
      </c>
      <c r="C51" s="159"/>
      <c r="D51" s="159"/>
      <c r="E51" s="160">
        <f>E30</f>
        <v>457.87494533333336</v>
      </c>
    </row>
    <row r="52" spans="1:5" s="124" customFormat="1" ht="15.75" customHeight="1" x14ac:dyDescent="0.3">
      <c r="A52" s="115" t="s">
        <v>255</v>
      </c>
      <c r="B52" s="158" t="s">
        <v>256</v>
      </c>
      <c r="C52" s="159"/>
      <c r="D52" s="159"/>
      <c r="E52" s="160">
        <f>E41</f>
        <v>1035.1085398826669</v>
      </c>
    </row>
    <row r="53" spans="1:5" s="124" customFormat="1" ht="15.75" customHeight="1" x14ac:dyDescent="0.3">
      <c r="A53" s="115" t="s">
        <v>245</v>
      </c>
      <c r="B53" s="158" t="s">
        <v>257</v>
      </c>
      <c r="C53" s="159"/>
      <c r="D53" s="159"/>
      <c r="E53" s="160">
        <f>E49</f>
        <v>25.67</v>
      </c>
    </row>
    <row r="54" spans="1:5" s="124" customFormat="1" ht="15.75" customHeight="1" x14ac:dyDescent="0.3">
      <c r="A54" s="517" t="s">
        <v>258</v>
      </c>
      <c r="B54" s="517"/>
      <c r="C54" s="517"/>
      <c r="D54" s="517"/>
      <c r="E54" s="126">
        <f>SUM(E51:E53)</f>
        <v>1518.6534852160003</v>
      </c>
    </row>
    <row r="55" spans="1:5" s="124" customFormat="1" ht="15.75" customHeight="1" x14ac:dyDescent="0.3">
      <c r="A55" s="512" t="s">
        <v>259</v>
      </c>
      <c r="B55" s="512"/>
      <c r="C55" s="512"/>
      <c r="D55" s="512"/>
      <c r="E55" s="512"/>
    </row>
    <row r="56" spans="1:5" s="124" customFormat="1" ht="30" customHeight="1" x14ac:dyDescent="0.3">
      <c r="A56" s="140" t="s">
        <v>166</v>
      </c>
      <c r="B56" s="161" t="s">
        <v>260</v>
      </c>
      <c r="C56" s="162" t="s">
        <v>229</v>
      </c>
      <c r="D56" s="163"/>
      <c r="E56" s="144" t="s">
        <v>119</v>
      </c>
    </row>
    <row r="57" spans="1:5" s="124" customFormat="1" ht="15.75" customHeight="1" x14ac:dyDescent="0.3">
      <c r="A57" s="132" t="s">
        <v>120</v>
      </c>
      <c r="B57" s="133" t="s">
        <v>261</v>
      </c>
      <c r="C57" s="134">
        <f>E$25</f>
        <v>2354.92</v>
      </c>
      <c r="D57" s="135">
        <v>4.5999999999999999E-3</v>
      </c>
      <c r="E57" s="136">
        <f>C57*D57</f>
        <v>10.832632</v>
      </c>
    </row>
    <row r="58" spans="1:5" s="124" customFormat="1" ht="15.75" customHeight="1" x14ac:dyDescent="0.3">
      <c r="A58" s="132" t="s">
        <v>124</v>
      </c>
      <c r="B58" s="133" t="s">
        <v>262</v>
      </c>
      <c r="C58" s="134">
        <f>E$25</f>
        <v>2354.92</v>
      </c>
      <c r="D58" s="135">
        <v>4.0000000000000002E-4</v>
      </c>
      <c r="E58" s="136">
        <f>C58*D58</f>
        <v>0.94196800000000003</v>
      </c>
    </row>
    <row r="59" spans="1:5" s="124" customFormat="1" ht="15.75" customHeight="1" x14ac:dyDescent="0.3">
      <c r="A59" s="132" t="s">
        <v>126</v>
      </c>
      <c r="B59" s="133" t="s">
        <v>263</v>
      </c>
      <c r="C59" s="134">
        <f>E$25</f>
        <v>2354.92</v>
      </c>
      <c r="D59" s="135">
        <v>1.9400000000000001E-2</v>
      </c>
      <c r="E59" s="136">
        <f>C59*D59</f>
        <v>45.685448000000001</v>
      </c>
    </row>
    <row r="60" spans="1:5" s="124" customFormat="1" ht="30" customHeight="1" x14ac:dyDescent="0.3">
      <c r="A60" s="132" t="s">
        <v>129</v>
      </c>
      <c r="B60" s="164" t="s">
        <v>264</v>
      </c>
      <c r="C60" s="134">
        <f>E$25</f>
        <v>2354.92</v>
      </c>
      <c r="D60" s="318">
        <f>D41*D59</f>
        <v>7.1392000000000009E-3</v>
      </c>
      <c r="E60" s="136">
        <f>C60*D60</f>
        <v>16.812244864000004</v>
      </c>
    </row>
    <row r="61" spans="1:5" s="124" customFormat="1" ht="32.25" customHeight="1" x14ac:dyDescent="0.3">
      <c r="A61" s="132" t="s">
        <v>220</v>
      </c>
      <c r="B61" s="133" t="s">
        <v>265</v>
      </c>
      <c r="C61" s="134">
        <f>E$25</f>
        <v>2354.92</v>
      </c>
      <c r="D61" s="135">
        <v>0.04</v>
      </c>
      <c r="E61" s="136">
        <f>C61*D61</f>
        <v>94.19680000000001</v>
      </c>
    </row>
    <row r="62" spans="1:5" s="124" customFormat="1" ht="15.75" customHeight="1" x14ac:dyDescent="0.3">
      <c r="A62" s="522" t="s">
        <v>266</v>
      </c>
      <c r="B62" s="522"/>
      <c r="C62" s="522"/>
      <c r="D62" s="165">
        <f>SUM(D57:D61)</f>
        <v>7.1539199999999997E-2</v>
      </c>
      <c r="E62" s="166">
        <f>SUM(E57:E61)</f>
        <v>168.469092864</v>
      </c>
    </row>
    <row r="63" spans="1:5" s="124" customFormat="1" ht="15.75" customHeight="1" x14ac:dyDescent="0.3">
      <c r="A63" s="512" t="s">
        <v>267</v>
      </c>
      <c r="B63" s="512"/>
      <c r="C63" s="512"/>
      <c r="D63" s="512"/>
      <c r="E63" s="512"/>
    </row>
    <row r="64" spans="1:5" s="124" customFormat="1" ht="30" customHeight="1" x14ac:dyDescent="0.3">
      <c r="A64" s="140" t="s">
        <v>268</v>
      </c>
      <c r="B64" s="167" t="s">
        <v>269</v>
      </c>
      <c r="C64" s="162" t="s">
        <v>229</v>
      </c>
      <c r="D64" s="168"/>
      <c r="E64" s="144" t="s">
        <v>119</v>
      </c>
    </row>
    <row r="65" spans="1:5" s="124" customFormat="1" x14ac:dyDescent="0.3">
      <c r="A65" s="132" t="s">
        <v>120</v>
      </c>
      <c r="B65" s="133" t="s">
        <v>270</v>
      </c>
      <c r="C65" s="169">
        <f>E$25+E$54+E$62+E85</f>
        <v>4042.0425780800006</v>
      </c>
      <c r="D65" s="135">
        <f>D29/12</f>
        <v>9.2583333333333337E-3</v>
      </c>
      <c r="E65" s="136">
        <f t="shared" ref="E65:E71" si="2">C65*D65</f>
        <v>37.422577535390673</v>
      </c>
    </row>
    <row r="66" spans="1:5" s="124" customFormat="1" x14ac:dyDescent="0.3">
      <c r="A66" s="132" t="s">
        <v>124</v>
      </c>
      <c r="B66" s="133" t="s">
        <v>271</v>
      </c>
      <c r="C66" s="169">
        <f>E$25+E$54+E$62+E85</f>
        <v>4042.0425780800006</v>
      </c>
      <c r="D66" s="135">
        <v>1.3899999999999999E-2</v>
      </c>
      <c r="E66" s="136">
        <f t="shared" si="2"/>
        <v>56.184391835312006</v>
      </c>
    </row>
    <row r="67" spans="1:5" s="124" customFormat="1" x14ac:dyDescent="0.3">
      <c r="A67" s="132" t="s">
        <v>126</v>
      </c>
      <c r="B67" s="133" t="s">
        <v>272</v>
      </c>
      <c r="C67" s="420">
        <f>E$25+E$54+E$62+E85</f>
        <v>4042.0425780800006</v>
      </c>
      <c r="D67" s="135">
        <v>1.2999999999999999E-3</v>
      </c>
      <c r="E67" s="136">
        <f t="shared" si="2"/>
        <v>5.2546553515040006</v>
      </c>
    </row>
    <row r="68" spans="1:5" s="124" customFormat="1" x14ac:dyDescent="0.3">
      <c r="A68" s="132" t="s">
        <v>129</v>
      </c>
      <c r="B68" s="133" t="s">
        <v>273</v>
      </c>
      <c r="C68" s="420">
        <f>E$25+E$54+E$62+E85</f>
        <v>4042.0425780800006</v>
      </c>
      <c r="D68" s="135">
        <v>2.0000000000000001E-4</v>
      </c>
      <c r="E68" s="136">
        <f t="shared" si="2"/>
        <v>0.80840851561600013</v>
      </c>
    </row>
    <row r="69" spans="1:5" s="124" customFormat="1" x14ac:dyDescent="0.3">
      <c r="A69" s="132" t="s">
        <v>220</v>
      </c>
      <c r="B69" s="133" t="s">
        <v>274</v>
      </c>
      <c r="C69" s="169">
        <f>E$25+E$54+E$62+E85</f>
        <v>4042.0425780800006</v>
      </c>
      <c r="D69" s="135">
        <v>2.8E-3</v>
      </c>
      <c r="E69" s="136">
        <f t="shared" si="2"/>
        <v>11.317719218624001</v>
      </c>
    </row>
    <row r="70" spans="1:5" s="124" customFormat="1" x14ac:dyDescent="0.3">
      <c r="A70" s="132" t="s">
        <v>223</v>
      </c>
      <c r="B70" s="133" t="s">
        <v>275</v>
      </c>
      <c r="C70" s="169">
        <f>E$25+E$54+E$62+E86</f>
        <v>4042.0425780800006</v>
      </c>
      <c r="D70" s="135">
        <v>2.9999999999999997E-4</v>
      </c>
      <c r="E70" s="136">
        <f t="shared" si="2"/>
        <v>1.212612773424</v>
      </c>
    </row>
    <row r="71" spans="1:5" s="124" customFormat="1" x14ac:dyDescent="0.3">
      <c r="A71" s="132" t="s">
        <v>131</v>
      </c>
      <c r="B71" s="170" t="s">
        <v>276</v>
      </c>
      <c r="C71" s="169">
        <f>E$25+E$54+E$62+E85</f>
        <v>4042.0425780800006</v>
      </c>
      <c r="D71" s="135">
        <v>0</v>
      </c>
      <c r="E71" s="136">
        <f t="shared" si="2"/>
        <v>0</v>
      </c>
    </row>
    <row r="72" spans="1:5" s="124" customFormat="1" ht="15.75" customHeight="1" x14ac:dyDescent="0.3">
      <c r="A72" s="516" t="s">
        <v>277</v>
      </c>
      <c r="B72" s="516"/>
      <c r="C72" s="516"/>
      <c r="D72" s="171">
        <f>SUM(D65:D71)</f>
        <v>2.7758333333333333E-2</v>
      </c>
      <c r="E72" s="139">
        <f>SUM(E65:E71)</f>
        <v>112.20036522987067</v>
      </c>
    </row>
    <row r="73" spans="1:5" s="124" customFormat="1" ht="15.75" customHeight="1" x14ac:dyDescent="0.3">
      <c r="A73" s="520" t="s">
        <v>278</v>
      </c>
      <c r="B73" s="520"/>
      <c r="C73" s="520"/>
      <c r="D73" s="520"/>
      <c r="E73" s="520"/>
    </row>
    <row r="74" spans="1:5" s="124" customFormat="1" x14ac:dyDescent="0.3">
      <c r="A74" s="140"/>
      <c r="B74" s="141" t="s">
        <v>278</v>
      </c>
      <c r="C74" s="164"/>
      <c r="D74" s="164"/>
      <c r="E74" s="144" t="s">
        <v>119</v>
      </c>
    </row>
    <row r="75" spans="1:5" s="124" customFormat="1" ht="15.75" customHeight="1" x14ac:dyDescent="0.3">
      <c r="A75" s="132" t="s">
        <v>120</v>
      </c>
      <c r="B75" s="172" t="s">
        <v>279</v>
      </c>
      <c r="C75" s="173"/>
      <c r="D75" s="135">
        <v>0</v>
      </c>
      <c r="E75" s="136">
        <f>(E$25+E$54+E$62)*D75</f>
        <v>0</v>
      </c>
    </row>
    <row r="76" spans="1:5" s="124" customFormat="1" ht="15.75" customHeight="1" x14ac:dyDescent="0.3">
      <c r="A76" s="516" t="s">
        <v>280</v>
      </c>
      <c r="B76" s="516"/>
      <c r="C76" s="516"/>
      <c r="D76" s="138">
        <f>SUM(D75)</f>
        <v>0</v>
      </c>
      <c r="E76" s="139">
        <f>SUM(E75)</f>
        <v>0</v>
      </c>
    </row>
    <row r="77" spans="1:5" s="124" customFormat="1" ht="15.75" customHeight="1" x14ac:dyDescent="0.3">
      <c r="A77" s="521" t="s">
        <v>281</v>
      </c>
      <c r="B77" s="521"/>
      <c r="C77" s="521"/>
      <c r="D77" s="521"/>
      <c r="E77" s="521"/>
    </row>
    <row r="78" spans="1:5" s="124" customFormat="1" ht="15.75" customHeight="1" x14ac:dyDescent="0.3">
      <c r="A78" s="140">
        <v>4</v>
      </c>
      <c r="B78" s="174" t="s">
        <v>282</v>
      </c>
      <c r="C78" s="175"/>
      <c r="D78" s="176"/>
      <c r="E78" s="144" t="s">
        <v>119</v>
      </c>
    </row>
    <row r="79" spans="1:5" s="124" customFormat="1" ht="15.75" customHeight="1" x14ac:dyDescent="0.3">
      <c r="A79" s="132" t="s">
        <v>268</v>
      </c>
      <c r="B79" s="133" t="s">
        <v>269</v>
      </c>
      <c r="C79" s="175"/>
      <c r="D79" s="135">
        <f>D72</f>
        <v>2.7758333333333333E-2</v>
      </c>
      <c r="E79" s="136">
        <f>E72</f>
        <v>112.20036522987067</v>
      </c>
    </row>
    <row r="80" spans="1:5" s="124" customFormat="1" ht="15.75" customHeight="1" x14ac:dyDescent="0.3">
      <c r="A80" s="132" t="s">
        <v>283</v>
      </c>
      <c r="B80" s="133" t="s">
        <v>278</v>
      </c>
      <c r="C80" s="175"/>
      <c r="D80" s="135">
        <v>0</v>
      </c>
      <c r="E80" s="136">
        <f>(D$25+D$53+D$61)*D80</f>
        <v>0</v>
      </c>
    </row>
    <row r="81" spans="1:5" s="124" customFormat="1" ht="15.75" customHeight="1" x14ac:dyDescent="0.3">
      <c r="A81" s="516" t="s">
        <v>232</v>
      </c>
      <c r="B81" s="516"/>
      <c r="C81" s="516"/>
      <c r="D81" s="138">
        <f>SUM(D79:D80)</f>
        <v>2.7758333333333333E-2</v>
      </c>
      <c r="E81" s="139">
        <f>SUM(E79:E80)</f>
        <v>112.20036522987067</v>
      </c>
    </row>
    <row r="82" spans="1:5" s="124" customFormat="1" ht="15.75" customHeight="1" x14ac:dyDescent="0.3">
      <c r="A82" s="517" t="s">
        <v>284</v>
      </c>
      <c r="B82" s="517"/>
      <c r="C82" s="517"/>
      <c r="D82" s="517"/>
      <c r="E82" s="177">
        <f>SUM(E72+E76)</f>
        <v>112.20036522987067</v>
      </c>
    </row>
    <row r="83" spans="1:5" s="124" customFormat="1" ht="15.75" customHeight="1" x14ac:dyDescent="0.3">
      <c r="A83" s="512" t="s">
        <v>285</v>
      </c>
      <c r="B83" s="512"/>
      <c r="C83" s="512"/>
      <c r="D83" s="512"/>
      <c r="E83" s="512"/>
    </row>
    <row r="84" spans="1:5" ht="15.75" customHeight="1" x14ac:dyDescent="0.3">
      <c r="A84" s="140">
        <v>5</v>
      </c>
      <c r="B84" s="161" t="s">
        <v>286</v>
      </c>
      <c r="C84" s="164"/>
      <c r="D84" s="164"/>
      <c r="E84" s="144" t="s">
        <v>119</v>
      </c>
    </row>
    <row r="85" spans="1:5" ht="15.75" customHeight="1" x14ac:dyDescent="0.3">
      <c r="A85" s="155" t="s">
        <v>120</v>
      </c>
      <c r="B85" s="125" t="s">
        <v>287</v>
      </c>
      <c r="C85" s="178"/>
      <c r="D85" s="179"/>
      <c r="E85" s="136">
        <v>0</v>
      </c>
    </row>
    <row r="86" spans="1:5" ht="15.75" customHeight="1" x14ac:dyDescent="0.3">
      <c r="A86" s="155" t="s">
        <v>124</v>
      </c>
      <c r="B86" s="125" t="s">
        <v>288</v>
      </c>
      <c r="C86" s="178"/>
      <c r="D86" s="179"/>
      <c r="E86" s="136">
        <v>0</v>
      </c>
    </row>
    <row r="87" spans="1:5" ht="15.75" customHeight="1" x14ac:dyDescent="0.3">
      <c r="A87" s="155" t="s">
        <v>126</v>
      </c>
      <c r="B87" s="125" t="s">
        <v>289</v>
      </c>
      <c r="C87" s="178"/>
      <c r="D87" s="179"/>
      <c r="E87" s="136">
        <v>0</v>
      </c>
    </row>
    <row r="88" spans="1:5" ht="15.75" customHeight="1" x14ac:dyDescent="0.3">
      <c r="A88" s="155" t="s">
        <v>129</v>
      </c>
      <c r="B88" s="125" t="s">
        <v>290</v>
      </c>
      <c r="C88" s="178"/>
      <c r="D88" s="179"/>
      <c r="E88" s="136">
        <v>0</v>
      </c>
    </row>
    <row r="89" spans="1:5" ht="15.75" customHeight="1" x14ac:dyDescent="0.3">
      <c r="A89" s="518" t="s">
        <v>291</v>
      </c>
      <c r="B89" s="518"/>
      <c r="C89" s="518"/>
      <c r="D89" s="518"/>
      <c r="E89" s="126">
        <f>SUM(E85:E88)</f>
        <v>0</v>
      </c>
    </row>
    <row r="90" spans="1:5" ht="23.25" customHeight="1" x14ac:dyDescent="0.3">
      <c r="A90" s="519" t="s">
        <v>292</v>
      </c>
      <c r="B90" s="519"/>
      <c r="C90" s="519"/>
      <c r="D90" s="519"/>
      <c r="E90" s="180">
        <f>E89+E82+E62+E54+E25</f>
        <v>4154.2429433098714</v>
      </c>
    </row>
    <row r="91" spans="1:5" ht="19.5" customHeight="1" x14ac:dyDescent="0.3">
      <c r="A91" s="512" t="s">
        <v>293</v>
      </c>
      <c r="B91" s="512"/>
      <c r="C91" s="512"/>
      <c r="D91" s="512"/>
      <c r="E91" s="512"/>
    </row>
    <row r="92" spans="1:5" ht="28.8" x14ac:dyDescent="0.3">
      <c r="A92" s="140">
        <v>6</v>
      </c>
      <c r="B92" s="161" t="s">
        <v>294</v>
      </c>
      <c r="C92" s="142" t="s">
        <v>229</v>
      </c>
      <c r="D92" s="142"/>
      <c r="E92" s="144" t="s">
        <v>119</v>
      </c>
    </row>
    <row r="93" spans="1:5" x14ac:dyDescent="0.3">
      <c r="A93" s="132" t="s">
        <v>120</v>
      </c>
      <c r="B93" s="133" t="s">
        <v>295</v>
      </c>
      <c r="C93" s="203">
        <f>E90</f>
        <v>4154.2429433098714</v>
      </c>
      <c r="D93" s="135">
        <v>0</v>
      </c>
      <c r="E93" s="136">
        <f>C93*D93</f>
        <v>0</v>
      </c>
    </row>
    <row r="94" spans="1:5" x14ac:dyDescent="0.3">
      <c r="A94" s="132" t="s">
        <v>124</v>
      </c>
      <c r="B94" s="133" t="s">
        <v>296</v>
      </c>
      <c r="C94" s="203">
        <f>E90+E93</f>
        <v>4154.2429433098714</v>
      </c>
      <c r="D94" s="135">
        <v>0</v>
      </c>
      <c r="E94" s="136">
        <f>D94*C94</f>
        <v>0</v>
      </c>
    </row>
    <row r="95" spans="1:5" ht="30.75" customHeight="1" x14ac:dyDescent="0.3">
      <c r="A95" s="132"/>
      <c r="B95" s="172" t="s">
        <v>297</v>
      </c>
      <c r="C95" s="133"/>
      <c r="D95" s="135">
        <f>1-D102</f>
        <v>1</v>
      </c>
      <c r="E95" s="136">
        <f>+E90+E93+E94</f>
        <v>4154.2429433098714</v>
      </c>
    </row>
    <row r="96" spans="1:5" x14ac:dyDescent="0.3">
      <c r="A96" s="132"/>
      <c r="B96" s="170"/>
      <c r="C96" s="204"/>
      <c r="D96" s="182"/>
      <c r="E96" s="183">
        <f>+E95/D95</f>
        <v>4154.2429433098714</v>
      </c>
    </row>
    <row r="97" spans="1:5" x14ac:dyDescent="0.3">
      <c r="A97" s="132" t="s">
        <v>126</v>
      </c>
      <c r="B97" s="170" t="s">
        <v>298</v>
      </c>
      <c r="C97" s="204"/>
      <c r="D97" s="184">
        <f>D99+D100+D101</f>
        <v>0</v>
      </c>
      <c r="E97" s="183"/>
    </row>
    <row r="98" spans="1:5" x14ac:dyDescent="0.3">
      <c r="A98" s="132" t="s">
        <v>299</v>
      </c>
      <c r="B98" s="170" t="s">
        <v>300</v>
      </c>
      <c r="C98" s="170"/>
      <c r="D98" s="184">
        <f>D99+D100</f>
        <v>0</v>
      </c>
      <c r="E98" s="136"/>
    </row>
    <row r="99" spans="1:5" x14ac:dyDescent="0.3">
      <c r="A99" s="132" t="s">
        <v>301</v>
      </c>
      <c r="B99" s="133" t="s">
        <v>302</v>
      </c>
      <c r="C99" s="185">
        <f>E96</f>
        <v>4154.2429433098714</v>
      </c>
      <c r="D99" s="135">
        <v>0</v>
      </c>
      <c r="E99" s="136">
        <f>C99*D99</f>
        <v>0</v>
      </c>
    </row>
    <row r="100" spans="1:5" x14ac:dyDescent="0.3">
      <c r="A100" s="132" t="s">
        <v>303</v>
      </c>
      <c r="B100" s="133" t="s">
        <v>182</v>
      </c>
      <c r="C100" s="185">
        <f>E96</f>
        <v>4154.2429433098714</v>
      </c>
      <c r="D100" s="135">
        <v>0</v>
      </c>
      <c r="E100" s="136">
        <f>C100*D100</f>
        <v>0</v>
      </c>
    </row>
    <row r="101" spans="1:5" x14ac:dyDescent="0.3">
      <c r="A101" s="186" t="s">
        <v>304</v>
      </c>
      <c r="B101" s="187" t="s">
        <v>305</v>
      </c>
      <c r="C101" s="188">
        <f>E96</f>
        <v>4154.2429433098714</v>
      </c>
      <c r="D101" s="189">
        <v>0</v>
      </c>
      <c r="E101" s="190">
        <f>C101*D101</f>
        <v>0</v>
      </c>
    </row>
    <row r="102" spans="1:5" x14ac:dyDescent="0.3">
      <c r="A102" s="191"/>
      <c r="B102" s="513" t="s">
        <v>306</v>
      </c>
      <c r="C102" s="513"/>
      <c r="D102" s="192">
        <f>D97</f>
        <v>0</v>
      </c>
      <c r="E102" s="193">
        <f>SUM(E99:E101)</f>
        <v>0</v>
      </c>
    </row>
    <row r="103" spans="1:5" ht="15.75" customHeight="1" x14ac:dyDescent="0.3">
      <c r="A103" s="514" t="s">
        <v>307</v>
      </c>
      <c r="B103" s="514"/>
      <c r="C103" s="514"/>
      <c r="D103" s="514"/>
      <c r="E103" s="194">
        <f>+E93+E94+E102</f>
        <v>0</v>
      </c>
    </row>
    <row r="104" spans="1:5" ht="15.75" customHeight="1" x14ac:dyDescent="0.3">
      <c r="A104" s="515" t="s">
        <v>308</v>
      </c>
      <c r="B104" s="515"/>
      <c r="C104" s="515"/>
      <c r="D104" s="515"/>
      <c r="E104" s="195" t="s">
        <v>119</v>
      </c>
    </row>
    <row r="105" spans="1:5" ht="15.75" customHeight="1" x14ac:dyDescent="0.3">
      <c r="A105" s="132" t="s">
        <v>120</v>
      </c>
      <c r="B105" s="509" t="s">
        <v>309</v>
      </c>
      <c r="C105" s="509"/>
      <c r="D105" s="509"/>
      <c r="E105" s="136">
        <f>+E25</f>
        <v>2354.92</v>
      </c>
    </row>
    <row r="106" spans="1:5" ht="15.75" customHeight="1" x14ac:dyDescent="0.3">
      <c r="A106" s="132" t="s">
        <v>124</v>
      </c>
      <c r="B106" s="509" t="s">
        <v>310</v>
      </c>
      <c r="C106" s="509"/>
      <c r="D106" s="509"/>
      <c r="E106" s="136">
        <f>+E54</f>
        <v>1518.6534852160003</v>
      </c>
    </row>
    <row r="107" spans="1:5" ht="15.75" customHeight="1" x14ac:dyDescent="0.3">
      <c r="A107" s="132" t="s">
        <v>126</v>
      </c>
      <c r="B107" s="509" t="s">
        <v>311</v>
      </c>
      <c r="C107" s="509"/>
      <c r="D107" s="509"/>
      <c r="E107" s="136">
        <f>E62</f>
        <v>168.469092864</v>
      </c>
    </row>
    <row r="108" spans="1:5" ht="15.75" customHeight="1" x14ac:dyDescent="0.3">
      <c r="A108" s="132" t="s">
        <v>129</v>
      </c>
      <c r="B108" s="509" t="s">
        <v>312</v>
      </c>
      <c r="C108" s="509"/>
      <c r="D108" s="509"/>
      <c r="E108" s="136">
        <f>E82</f>
        <v>112.20036522987067</v>
      </c>
    </row>
    <row r="109" spans="1:5" ht="15.75" customHeight="1" x14ac:dyDescent="0.3">
      <c r="A109" s="132" t="s">
        <v>220</v>
      </c>
      <c r="B109" s="509" t="s">
        <v>313</v>
      </c>
      <c r="C109" s="509"/>
      <c r="D109" s="509"/>
      <c r="E109" s="136">
        <f>E89</f>
        <v>0</v>
      </c>
    </row>
    <row r="110" spans="1:5" ht="15.75" customHeight="1" x14ac:dyDescent="0.3">
      <c r="A110" s="511" t="s">
        <v>314</v>
      </c>
      <c r="B110" s="511"/>
      <c r="C110" s="511"/>
      <c r="D110" s="511"/>
      <c r="E110" s="196">
        <f>SUM(E105:E109)</f>
        <v>4154.2429433098714</v>
      </c>
    </row>
    <row r="111" spans="1:5" ht="15.75" customHeight="1" x14ac:dyDescent="0.3">
      <c r="A111" s="132" t="s">
        <v>223</v>
      </c>
      <c r="B111" s="509" t="s">
        <v>315</v>
      </c>
      <c r="C111" s="509"/>
      <c r="D111" s="509"/>
      <c r="E111" s="136">
        <f>+E103</f>
        <v>0</v>
      </c>
    </row>
    <row r="112" spans="1:5" ht="16.5" customHeight="1" x14ac:dyDescent="0.3">
      <c r="A112" s="510" t="s">
        <v>316</v>
      </c>
      <c r="B112" s="510"/>
      <c r="C112" s="510"/>
      <c r="D112" s="510"/>
      <c r="E112" s="197">
        <f>+E110+E111</f>
        <v>4154.2429433098714</v>
      </c>
    </row>
    <row r="113" spans="2:5" x14ac:dyDescent="0.3">
      <c r="B113" s="110"/>
      <c r="C113" s="110"/>
      <c r="D113" s="107"/>
      <c r="E113" s="205"/>
    </row>
    <row r="115" spans="2:5" x14ac:dyDescent="0.3">
      <c r="B115" s="206"/>
    </row>
    <row r="120" spans="2:5" x14ac:dyDescent="0.3">
      <c r="B120" s="110"/>
      <c r="C120" s="110"/>
    </row>
  </sheetData>
  <mergeCells count="57">
    <mergeCell ref="A1:E1"/>
    <mergeCell ref="A2:E2"/>
    <mergeCell ref="A3:E3"/>
    <mergeCell ref="C4:E4"/>
    <mergeCell ref="C5:E5"/>
    <mergeCell ref="C6:E6"/>
    <mergeCell ref="C7:E7"/>
    <mergeCell ref="A8:E8"/>
    <mergeCell ref="A9:E9"/>
    <mergeCell ref="A10:E10"/>
    <mergeCell ref="A11:D11"/>
    <mergeCell ref="C12:E12"/>
    <mergeCell ref="C13:E13"/>
    <mergeCell ref="C14:E14"/>
    <mergeCell ref="C15:E15"/>
    <mergeCell ref="A16:E16"/>
    <mergeCell ref="B17:D17"/>
    <mergeCell ref="C18:D18"/>
    <mergeCell ref="C19:D19"/>
    <mergeCell ref="C20:D20"/>
    <mergeCell ref="C21:D21"/>
    <mergeCell ref="C22:D22"/>
    <mergeCell ref="C23:D23"/>
    <mergeCell ref="C24:D24"/>
    <mergeCell ref="A25:D25"/>
    <mergeCell ref="A26:E26"/>
    <mergeCell ref="A30:C30"/>
    <mergeCell ref="A31:E31"/>
    <mergeCell ref="A41:C41"/>
    <mergeCell ref="A42:E42"/>
    <mergeCell ref="A49:D49"/>
    <mergeCell ref="A50:E50"/>
    <mergeCell ref="A54:D54"/>
    <mergeCell ref="A55:E55"/>
    <mergeCell ref="A62:C62"/>
    <mergeCell ref="A63:E63"/>
    <mergeCell ref="A72:C72"/>
    <mergeCell ref="A73:E73"/>
    <mergeCell ref="A76:C76"/>
    <mergeCell ref="A77:E77"/>
    <mergeCell ref="A81:C81"/>
    <mergeCell ref="A82:D82"/>
    <mergeCell ref="A83:E83"/>
    <mergeCell ref="A89:D89"/>
    <mergeCell ref="A90:D90"/>
    <mergeCell ref="A91:E91"/>
    <mergeCell ref="B102:C102"/>
    <mergeCell ref="A103:D103"/>
    <mergeCell ref="A104:D104"/>
    <mergeCell ref="B105:D105"/>
    <mergeCell ref="B111:D111"/>
    <mergeCell ref="A112:D112"/>
    <mergeCell ref="B106:D106"/>
    <mergeCell ref="B107:D107"/>
    <mergeCell ref="B108:D108"/>
    <mergeCell ref="B109:D109"/>
    <mergeCell ref="A110:D110"/>
  </mergeCells>
  <hyperlinks>
    <hyperlink ref="B38" r:id="rId1" xr:uid="{00000000-0004-0000-0600-000000000000}"/>
  </hyperlinks>
  <pageMargins left="0.51180555555555596" right="0.51180555555555596" top="0.40972222222222199" bottom="0.47013888888888899" header="0.511811023622047" footer="0.511811023622047"/>
  <pageSetup paperSize="9" scale="36" orientation="portrait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6"/>
  <sheetViews>
    <sheetView tabSelected="1" topLeftCell="B1" zoomScaleNormal="100" workbookViewId="0">
      <selection activeCell="H7" sqref="H7"/>
    </sheetView>
  </sheetViews>
  <sheetFormatPr defaultColWidth="8.6640625" defaultRowHeight="14.4" x14ac:dyDescent="0.3"/>
  <cols>
    <col min="1" max="1" width="5.6640625" customWidth="1"/>
    <col min="2" max="2" width="80.6640625" customWidth="1"/>
    <col min="3" max="8" width="15.6640625" customWidth="1"/>
  </cols>
  <sheetData>
    <row r="1" spans="1:8" ht="15" customHeight="1" x14ac:dyDescent="0.3">
      <c r="A1" s="543" t="s">
        <v>445</v>
      </c>
      <c r="B1" s="543"/>
      <c r="C1" s="543"/>
      <c r="D1" s="543"/>
      <c r="E1" s="543"/>
      <c r="F1" s="543"/>
      <c r="G1" s="543"/>
      <c r="H1" s="543"/>
    </row>
    <row r="2" spans="1:8" ht="51" customHeight="1" x14ac:dyDescent="0.3">
      <c r="A2" s="542" t="s">
        <v>321</v>
      </c>
      <c r="B2" s="542"/>
      <c r="C2" s="207" t="s">
        <v>322</v>
      </c>
      <c r="D2" s="208" t="s">
        <v>323</v>
      </c>
      <c r="E2" s="207" t="s">
        <v>324</v>
      </c>
      <c r="F2" s="207" t="s">
        <v>325</v>
      </c>
      <c r="G2" s="207" t="s">
        <v>326</v>
      </c>
      <c r="H2" s="209" t="s">
        <v>327</v>
      </c>
    </row>
    <row r="3" spans="1:8" ht="15" customHeight="1" x14ac:dyDescent="0.3">
      <c r="A3" s="210">
        <v>1</v>
      </c>
      <c r="B3" s="211" t="s">
        <v>328</v>
      </c>
      <c r="C3" s="212">
        <f>'Técnico - Diurno'!E112</f>
        <v>4154.2429433098714</v>
      </c>
      <c r="D3" s="213">
        <v>1</v>
      </c>
      <c r="E3" s="214">
        <f>C3*D3</f>
        <v>4154.2429433098714</v>
      </c>
      <c r="F3" s="215">
        <v>1</v>
      </c>
      <c r="G3" s="214">
        <f>E3*F3</f>
        <v>4154.2429433098714</v>
      </c>
      <c r="H3" s="216">
        <f>G3*12</f>
        <v>49850.915319718457</v>
      </c>
    </row>
    <row r="4" spans="1:8" ht="15" customHeight="1" x14ac:dyDescent="0.3">
      <c r="A4" s="217"/>
      <c r="B4" s="218"/>
      <c r="C4" s="218"/>
      <c r="D4" s="218"/>
      <c r="E4" s="218"/>
      <c r="F4" s="218"/>
      <c r="G4" s="219">
        <f>SUM(G3:G3)</f>
        <v>4154.2429433098714</v>
      </c>
      <c r="H4" s="220">
        <f>SUM(H3:H3)</f>
        <v>49850.915319718457</v>
      </c>
    </row>
    <row r="5" spans="1:8" ht="15" customHeight="1" x14ac:dyDescent="0.3">
      <c r="A5" s="221"/>
      <c r="B5" s="222"/>
      <c r="C5" s="222"/>
      <c r="D5" s="222"/>
      <c r="E5" s="222"/>
      <c r="F5" s="222"/>
      <c r="G5" s="222"/>
      <c r="H5" s="223"/>
    </row>
    <row r="6" spans="1:8" ht="15" customHeight="1" x14ac:dyDescent="0.3">
      <c r="A6" s="544" t="s">
        <v>446</v>
      </c>
      <c r="B6" s="544"/>
      <c r="C6" s="544"/>
      <c r="D6" s="544"/>
      <c r="E6" s="544"/>
      <c r="F6" s="544"/>
      <c r="G6" s="544"/>
      <c r="H6" s="544"/>
    </row>
    <row r="7" spans="1:8" ht="48.75" customHeight="1" x14ac:dyDescent="0.3">
      <c r="A7" s="545" t="s">
        <v>321</v>
      </c>
      <c r="B7" s="545"/>
      <c r="C7" s="224" t="s">
        <v>322</v>
      </c>
      <c r="D7" s="225" t="s">
        <v>323</v>
      </c>
      <c r="E7" s="224" t="s">
        <v>324</v>
      </c>
      <c r="F7" s="224" t="s">
        <v>325</v>
      </c>
      <c r="G7" s="224" t="s">
        <v>326</v>
      </c>
      <c r="H7" s="226" t="s">
        <v>327</v>
      </c>
    </row>
    <row r="8" spans="1:8" ht="15" customHeight="1" x14ac:dyDescent="0.3">
      <c r="A8" s="227">
        <v>1</v>
      </c>
      <c r="B8" s="228" t="s">
        <v>328</v>
      </c>
      <c r="C8" s="229">
        <f>'Técnico - Diurno'!E112/2</f>
        <v>2077.1214716549357</v>
      </c>
      <c r="D8" s="230">
        <v>1</v>
      </c>
      <c r="E8" s="231">
        <f>C8*D8</f>
        <v>2077.1214716549357</v>
      </c>
      <c r="F8" s="232">
        <v>1</v>
      </c>
      <c r="G8" s="231">
        <f>E8*F8</f>
        <v>2077.1214716549357</v>
      </c>
      <c r="H8" s="233">
        <f>G8*12</f>
        <v>24925.457659859228</v>
      </c>
    </row>
    <row r="9" spans="1:8" ht="15" customHeight="1" x14ac:dyDescent="0.3">
      <c r="A9" s="217"/>
      <c r="B9" s="218"/>
      <c r="C9" s="218"/>
      <c r="D9" s="218"/>
      <c r="E9" s="218"/>
      <c r="F9" s="218"/>
      <c r="G9" s="219">
        <f>SUM(G8:G8)</f>
        <v>2077.1214716549357</v>
      </c>
      <c r="H9" s="220">
        <f>SUM(H8:H8)</f>
        <v>24925.457659859228</v>
      </c>
    </row>
    <row r="10" spans="1:8" ht="15" customHeight="1" x14ac:dyDescent="0.3">
      <c r="A10" s="221"/>
      <c r="B10" s="222"/>
      <c r="C10" s="222"/>
      <c r="D10" s="222"/>
      <c r="E10" s="222"/>
      <c r="F10" s="222"/>
      <c r="G10" s="222"/>
      <c r="H10" s="223"/>
    </row>
    <row r="11" spans="1:8" ht="15" customHeight="1" x14ac:dyDescent="0.3">
      <c r="A11" s="546" t="s">
        <v>444</v>
      </c>
      <c r="B11" s="546"/>
      <c r="C11" s="546"/>
      <c r="D11" s="546"/>
      <c r="E11" s="546"/>
      <c r="F11" s="546"/>
      <c r="G11" s="546"/>
      <c r="H11" s="546"/>
    </row>
    <row r="12" spans="1:8" ht="48.75" customHeight="1" x14ac:dyDescent="0.3">
      <c r="A12" s="542" t="s">
        <v>321</v>
      </c>
      <c r="B12" s="542"/>
      <c r="C12" s="207" t="s">
        <v>322</v>
      </c>
      <c r="D12" s="208" t="s">
        <v>323</v>
      </c>
      <c r="E12" s="207" t="s">
        <v>324</v>
      </c>
      <c r="F12" s="207" t="s">
        <v>325</v>
      </c>
      <c r="G12" s="207" t="s">
        <v>326</v>
      </c>
      <c r="H12" s="209" t="s">
        <v>327</v>
      </c>
    </row>
    <row r="13" spans="1:8" ht="15" customHeight="1" x14ac:dyDescent="0.3">
      <c r="A13" s="234">
        <v>1</v>
      </c>
      <c r="B13" s="235" t="s">
        <v>329</v>
      </c>
      <c r="C13" s="236">
        <f>'Engenheiro Clínico'!E112</f>
        <v>22275.427529019598</v>
      </c>
      <c r="D13" s="237">
        <v>1</v>
      </c>
      <c r="E13" s="238">
        <f>'Engenheiro Clínico'!E114</f>
        <v>3215.0867066884957</v>
      </c>
      <c r="F13" s="239">
        <v>2</v>
      </c>
      <c r="G13" s="238">
        <f>E13*F13</f>
        <v>6430.1734133769914</v>
      </c>
      <c r="H13" s="240">
        <f>G13*12</f>
        <v>77162.08096052389</v>
      </c>
    </row>
    <row r="14" spans="1:8" ht="15" customHeight="1" x14ac:dyDescent="0.3">
      <c r="A14" s="217"/>
      <c r="B14" s="218"/>
      <c r="C14" s="218"/>
      <c r="D14" s="218"/>
      <c r="E14" s="218"/>
      <c r="F14" s="218"/>
      <c r="G14" s="219">
        <f>SUM(G13)</f>
        <v>6430.1734133769914</v>
      </c>
      <c r="H14" s="220">
        <f>SUM(H13)</f>
        <v>77162.08096052389</v>
      </c>
    </row>
    <row r="15" spans="1:8" ht="15" customHeight="1" x14ac:dyDescent="0.3">
      <c r="A15" s="241"/>
      <c r="B15" s="242"/>
      <c r="C15" s="242"/>
      <c r="D15" s="242"/>
      <c r="E15" s="242"/>
      <c r="F15" s="242"/>
      <c r="G15" s="242"/>
      <c r="H15" s="243"/>
    </row>
    <row r="16" spans="1:8" ht="15" customHeight="1" x14ac:dyDescent="0.3">
      <c r="A16" s="543" t="s">
        <v>443</v>
      </c>
      <c r="B16" s="543"/>
      <c r="C16" s="543"/>
      <c r="D16" s="543"/>
      <c r="E16" s="543"/>
      <c r="F16" s="543"/>
      <c r="G16" s="244">
        <f>G4+G9+G14</f>
        <v>12661.537828341799</v>
      </c>
      <c r="H16" s="244">
        <f>H4+H9+H14</f>
        <v>151938.45394010158</v>
      </c>
    </row>
  </sheetData>
  <mergeCells count="7">
    <mergeCell ref="A12:B12"/>
    <mergeCell ref="A16:F16"/>
    <mergeCell ref="A1:H1"/>
    <mergeCell ref="A2:B2"/>
    <mergeCell ref="A6:H6"/>
    <mergeCell ref="A7:B7"/>
    <mergeCell ref="A11:H11"/>
  </mergeCells>
  <pageMargins left="0.51180555555555596" right="0.51180555555555596" top="0.78749999999999998" bottom="0.78749999999999998" header="0.511811023622047" footer="0.511811023622047"/>
  <pageSetup paperSize="9" scale="5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tabSelected="1" zoomScaleNormal="100" workbookViewId="0">
      <selection activeCell="H7" sqref="H7"/>
    </sheetView>
  </sheetViews>
  <sheetFormatPr defaultColWidth="8.6640625" defaultRowHeight="14.4" x14ac:dyDescent="0.3"/>
  <cols>
    <col min="2" max="2" width="90.6640625" customWidth="1"/>
    <col min="3" max="8" width="15.6640625" customWidth="1"/>
  </cols>
  <sheetData>
    <row r="1" spans="1:8" ht="15" customHeight="1" x14ac:dyDescent="0.3">
      <c r="A1" s="550" t="s">
        <v>330</v>
      </c>
      <c r="B1" s="550"/>
      <c r="C1" s="550"/>
      <c r="D1" s="550"/>
      <c r="E1" s="550"/>
      <c r="F1" s="550"/>
      <c r="G1" s="550"/>
      <c r="H1" s="550"/>
    </row>
    <row r="2" spans="1:8" ht="15" customHeight="1" x14ac:dyDescent="0.3">
      <c r="A2" s="551"/>
      <c r="B2" s="551"/>
      <c r="C2" s="551"/>
      <c r="D2" s="551"/>
      <c r="E2" s="551"/>
      <c r="F2" s="551"/>
      <c r="G2" s="551"/>
      <c r="H2" s="551"/>
    </row>
    <row r="3" spans="1:8" ht="15" customHeight="1" x14ac:dyDescent="0.3">
      <c r="A3" s="552"/>
      <c r="B3" s="552"/>
      <c r="C3" s="552"/>
      <c r="D3" s="552"/>
      <c r="E3" s="552"/>
      <c r="F3" s="552"/>
      <c r="G3" s="552"/>
      <c r="H3" s="552"/>
    </row>
    <row r="4" spans="1:8" ht="30" customHeight="1" x14ac:dyDescent="0.3">
      <c r="A4" s="245" t="s">
        <v>331</v>
      </c>
      <c r="B4" s="224" t="s">
        <v>332</v>
      </c>
      <c r="C4" s="224" t="s">
        <v>333</v>
      </c>
      <c r="D4" s="224" t="s">
        <v>455</v>
      </c>
      <c r="E4" s="224" t="s">
        <v>334</v>
      </c>
      <c r="F4" s="224" t="s">
        <v>335</v>
      </c>
      <c r="G4" s="224" t="s">
        <v>336</v>
      </c>
      <c r="H4" s="226" t="s">
        <v>337</v>
      </c>
    </row>
    <row r="5" spans="1:8" ht="15.75" customHeight="1" x14ac:dyDescent="0.3">
      <c r="A5" s="112">
        <v>1</v>
      </c>
      <c r="B5" s="230" t="s">
        <v>338</v>
      </c>
      <c r="C5" s="553">
        <v>3</v>
      </c>
      <c r="D5" s="553">
        <v>4</v>
      </c>
      <c r="E5" s="246">
        <f>C5*D5</f>
        <v>12</v>
      </c>
      <c r="F5" s="247">
        <v>42</v>
      </c>
      <c r="G5" s="247">
        <f>F5*E5</f>
        <v>504</v>
      </c>
      <c r="H5" s="248">
        <f>G5/12</f>
        <v>42</v>
      </c>
    </row>
    <row r="6" spans="1:8" ht="15.75" customHeight="1" x14ac:dyDescent="0.3">
      <c r="A6" s="112">
        <v>2</v>
      </c>
      <c r="B6" s="230" t="s">
        <v>339</v>
      </c>
      <c r="C6" s="553"/>
      <c r="D6" s="553"/>
      <c r="E6" s="246">
        <f>C5*D5</f>
        <v>12</v>
      </c>
      <c r="F6" s="249">
        <v>32</v>
      </c>
      <c r="G6" s="247">
        <f>F6*E6</f>
        <v>384</v>
      </c>
      <c r="H6" s="248">
        <f>G6/12</f>
        <v>32</v>
      </c>
    </row>
    <row r="7" spans="1:8" ht="15.75" customHeight="1" x14ac:dyDescent="0.3">
      <c r="A7" s="112">
        <v>3</v>
      </c>
      <c r="B7" s="230" t="s">
        <v>340</v>
      </c>
      <c r="C7" s="553"/>
      <c r="D7" s="553"/>
      <c r="E7" s="246">
        <f>C5*D5</f>
        <v>12</v>
      </c>
      <c r="F7" s="247">
        <v>59.99</v>
      </c>
      <c r="G7" s="247">
        <f>F7*E7</f>
        <v>719.88</v>
      </c>
      <c r="H7" s="248">
        <f>G7/12</f>
        <v>59.99</v>
      </c>
    </row>
    <row r="8" spans="1:8" ht="15.75" customHeight="1" x14ac:dyDescent="0.3">
      <c r="A8" s="112">
        <v>4</v>
      </c>
      <c r="B8" s="230" t="s">
        <v>341</v>
      </c>
      <c r="C8" s="553"/>
      <c r="D8" s="553"/>
      <c r="E8" s="246">
        <f>C5*D5</f>
        <v>12</v>
      </c>
      <c r="F8" s="249">
        <v>54</v>
      </c>
      <c r="G8" s="247">
        <f>F8*E8</f>
        <v>648</v>
      </c>
      <c r="H8" s="248">
        <f>G8/12</f>
        <v>54</v>
      </c>
    </row>
    <row r="9" spans="1:8" ht="15.75" customHeight="1" x14ac:dyDescent="0.3">
      <c r="A9" s="112">
        <v>5</v>
      </c>
      <c r="B9" s="230" t="s">
        <v>342</v>
      </c>
      <c r="C9" s="553"/>
      <c r="D9" s="553"/>
      <c r="E9" s="246">
        <f>C5*D5</f>
        <v>12</v>
      </c>
      <c r="F9" s="247">
        <v>2.2400000000000002</v>
      </c>
      <c r="G9" s="247">
        <f>F9*E9</f>
        <v>26.880000000000003</v>
      </c>
      <c r="H9" s="248">
        <f>G9/12</f>
        <v>2.2400000000000002</v>
      </c>
    </row>
    <row r="10" spans="1:8" ht="15.75" customHeight="1" x14ac:dyDescent="0.3">
      <c r="A10" s="547" t="s">
        <v>343</v>
      </c>
      <c r="B10" s="547"/>
      <c r="C10" s="547"/>
      <c r="D10" s="547"/>
      <c r="E10" s="547"/>
      <c r="F10" s="547"/>
      <c r="G10" s="547"/>
      <c r="H10" s="547"/>
    </row>
    <row r="11" spans="1:8" ht="15.75" customHeight="1" x14ac:dyDescent="0.3">
      <c r="A11" s="548" t="s">
        <v>344</v>
      </c>
      <c r="B11" s="548"/>
      <c r="C11" s="548"/>
      <c r="D11" s="548"/>
      <c r="E11" s="548"/>
      <c r="F11" s="548"/>
      <c r="G11" s="548"/>
      <c r="H11" s="219">
        <f>SUM(H5:H9)</f>
        <v>190.23000000000002</v>
      </c>
    </row>
    <row r="12" spans="1:8" ht="15.75" customHeight="1" x14ac:dyDescent="0.3">
      <c r="A12" s="549" t="s">
        <v>345</v>
      </c>
      <c r="B12" s="549"/>
      <c r="C12" s="549"/>
      <c r="D12" s="549"/>
      <c r="E12" s="549"/>
      <c r="F12" s="549"/>
      <c r="G12" s="549"/>
      <c r="H12" s="244">
        <f>H11/C5</f>
        <v>63.410000000000004</v>
      </c>
    </row>
    <row r="30" spans="5:5" ht="15.6" x14ac:dyDescent="0.3">
      <c r="E30" s="250"/>
    </row>
  </sheetData>
  <mergeCells count="8">
    <mergeCell ref="A10:H10"/>
    <mergeCell ref="A11:G11"/>
    <mergeCell ref="A12:G12"/>
    <mergeCell ref="A1:H1"/>
    <mergeCell ref="A2:H2"/>
    <mergeCell ref="A3:H3"/>
    <mergeCell ref="C5:C9"/>
    <mergeCell ref="D5:D9"/>
  </mergeCells>
  <pageMargins left="0.51180555555555596" right="0.51180555555555596" top="0.78749999999999998" bottom="0.78749999999999998" header="0.511811023622047" footer="0.511811023622047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1"/>
  <sheetViews>
    <sheetView tabSelected="1" zoomScaleNormal="100" workbookViewId="0">
      <selection activeCell="H7" sqref="H7"/>
    </sheetView>
  </sheetViews>
  <sheetFormatPr defaultColWidth="8.6640625" defaultRowHeight="14.4" x14ac:dyDescent="0.3"/>
  <cols>
    <col min="2" max="2" width="40.6640625" customWidth="1"/>
    <col min="3" max="8" width="15.6640625" customWidth="1"/>
  </cols>
  <sheetData>
    <row r="1" spans="1:8" ht="15" customHeight="1" x14ac:dyDescent="0.3">
      <c r="A1" s="550" t="s">
        <v>346</v>
      </c>
      <c r="B1" s="550"/>
      <c r="C1" s="550"/>
      <c r="D1" s="550"/>
      <c r="E1" s="550"/>
      <c r="F1" s="550"/>
      <c r="G1" s="550"/>
      <c r="H1" s="550"/>
    </row>
    <row r="2" spans="1:8" ht="15" customHeight="1" x14ac:dyDescent="0.3">
      <c r="A2" s="426"/>
      <c r="B2" s="426"/>
      <c r="C2" s="426"/>
      <c r="D2" s="426"/>
      <c r="E2" s="426"/>
      <c r="F2" s="426"/>
      <c r="G2" s="426"/>
      <c r="H2" s="426"/>
    </row>
    <row r="3" spans="1:8" ht="15" customHeight="1" x14ac:dyDescent="0.3">
      <c r="A3" s="552"/>
      <c r="B3" s="552"/>
      <c r="C3" s="552"/>
      <c r="D3" s="552"/>
      <c r="E3" s="552"/>
      <c r="F3" s="552"/>
      <c r="G3" s="552"/>
      <c r="H3" s="552"/>
    </row>
    <row r="4" spans="1:8" ht="30" customHeight="1" x14ac:dyDescent="0.3">
      <c r="A4" s="251" t="s">
        <v>331</v>
      </c>
      <c r="B4" s="207" t="s">
        <v>332</v>
      </c>
      <c r="C4" s="207" t="s">
        <v>333</v>
      </c>
      <c r="D4" s="207" t="s">
        <v>347</v>
      </c>
      <c r="E4" s="224" t="s">
        <v>334</v>
      </c>
      <c r="F4" s="207" t="s">
        <v>335</v>
      </c>
      <c r="G4" s="207" t="s">
        <v>336</v>
      </c>
      <c r="H4" s="209" t="s">
        <v>337</v>
      </c>
    </row>
    <row r="5" spans="1:8" ht="15" customHeight="1" x14ac:dyDescent="0.3">
      <c r="A5" s="112">
        <v>1</v>
      </c>
      <c r="B5" s="230" t="s">
        <v>348</v>
      </c>
      <c r="C5" s="555">
        <v>3</v>
      </c>
      <c r="D5" s="230">
        <v>2</v>
      </c>
      <c r="E5" s="246">
        <f>C5*D5</f>
        <v>6</v>
      </c>
      <c r="F5" s="247">
        <v>5.9</v>
      </c>
      <c r="G5" s="247">
        <f>F5*E5</f>
        <v>35.400000000000006</v>
      </c>
      <c r="H5" s="248">
        <f>G5/12</f>
        <v>2.9500000000000006</v>
      </c>
    </row>
    <row r="6" spans="1:8" ht="15" customHeight="1" x14ac:dyDescent="0.3">
      <c r="A6" s="112">
        <v>2</v>
      </c>
      <c r="B6" s="230" t="s">
        <v>349</v>
      </c>
      <c r="C6" s="555"/>
      <c r="D6" s="230">
        <v>10</v>
      </c>
      <c r="E6" s="246">
        <f>C5*D6</f>
        <v>30</v>
      </c>
      <c r="F6" s="249">
        <v>5.64</v>
      </c>
      <c r="G6" s="247">
        <f>F6*E6</f>
        <v>169.2</v>
      </c>
      <c r="H6" s="248">
        <f>G6/12</f>
        <v>14.1</v>
      </c>
    </row>
    <row r="7" spans="1:8" ht="15" customHeight="1" x14ac:dyDescent="0.3">
      <c r="A7" s="112">
        <v>3</v>
      </c>
      <c r="B7" s="230" t="s">
        <v>350</v>
      </c>
      <c r="C7" s="555"/>
      <c r="D7" s="230">
        <v>5</v>
      </c>
      <c r="E7" s="246">
        <f>C5*D7</f>
        <v>15</v>
      </c>
      <c r="F7" s="247">
        <v>8.1999999999999993</v>
      </c>
      <c r="G7" s="247">
        <f>F7*E7</f>
        <v>122.99999999999999</v>
      </c>
      <c r="H7" s="248">
        <f>G7/12</f>
        <v>10.249999999999998</v>
      </c>
    </row>
    <row r="8" spans="1:8" ht="15" customHeight="1" x14ac:dyDescent="0.3">
      <c r="A8" s="112">
        <v>4</v>
      </c>
      <c r="B8" s="230" t="s">
        <v>351</v>
      </c>
      <c r="C8" s="555"/>
      <c r="D8" s="230">
        <v>5</v>
      </c>
      <c r="E8" s="246">
        <f>C5*D8</f>
        <v>15</v>
      </c>
      <c r="F8" s="249">
        <v>4.59</v>
      </c>
      <c r="G8" s="247">
        <f>F8*E8</f>
        <v>68.849999999999994</v>
      </c>
      <c r="H8" s="248">
        <f>G8/12</f>
        <v>5.7374999999999998</v>
      </c>
    </row>
    <row r="9" spans="1:8" ht="15" customHeight="1" x14ac:dyDescent="0.3">
      <c r="A9" s="252">
        <v>5</v>
      </c>
      <c r="B9" s="253" t="s">
        <v>352</v>
      </c>
      <c r="C9" s="555"/>
      <c r="D9" s="253">
        <v>5</v>
      </c>
      <c r="E9" s="246">
        <f>C5*D9</f>
        <v>15</v>
      </c>
      <c r="F9" s="254">
        <v>3.82</v>
      </c>
      <c r="G9" s="254">
        <f>F9*E9</f>
        <v>57.3</v>
      </c>
      <c r="H9" s="255">
        <f>G9/12</f>
        <v>4.7749999999999995</v>
      </c>
    </row>
    <row r="10" spans="1:8" ht="15" customHeight="1" x14ac:dyDescent="0.3">
      <c r="A10" s="554" t="s">
        <v>344</v>
      </c>
      <c r="B10" s="554"/>
      <c r="C10" s="554"/>
      <c r="D10" s="554"/>
      <c r="E10" s="554"/>
      <c r="F10" s="554"/>
      <c r="G10" s="554"/>
      <c r="H10" s="244">
        <f>SUM(H5:H9)</f>
        <v>37.812499999999993</v>
      </c>
    </row>
    <row r="11" spans="1:8" ht="15" customHeight="1" x14ac:dyDescent="0.3">
      <c r="A11" s="554" t="s">
        <v>345</v>
      </c>
      <c r="B11" s="554"/>
      <c r="C11" s="554"/>
      <c r="D11" s="554"/>
      <c r="E11" s="554"/>
      <c r="F11" s="554"/>
      <c r="G11" s="554"/>
      <c r="H11" s="244">
        <f>H10/C5</f>
        <v>12.604166666666664</v>
      </c>
    </row>
  </sheetData>
  <mergeCells count="6">
    <mergeCell ref="A11:G11"/>
    <mergeCell ref="A1:H1"/>
    <mergeCell ref="A2:H2"/>
    <mergeCell ref="A3:H3"/>
    <mergeCell ref="C5:C9"/>
    <mergeCell ref="A10:G10"/>
  </mergeCells>
  <pageMargins left="0.51180555555555596" right="0.51180555555555596" top="0.78749999999999998" bottom="0.78749999999999998" header="0.511811023622047" footer="0.511811023622047"/>
  <pageSetup paperSize="9" scale="6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7"/>
  <sheetViews>
    <sheetView tabSelected="1" zoomScaleNormal="100" workbookViewId="0">
      <selection activeCell="H7" sqref="H7"/>
    </sheetView>
  </sheetViews>
  <sheetFormatPr defaultColWidth="8.6640625" defaultRowHeight="14.4" x14ac:dyDescent="0.3"/>
  <cols>
    <col min="2" max="2" width="100.6640625" customWidth="1"/>
    <col min="3" max="6" width="15.6640625" customWidth="1"/>
  </cols>
  <sheetData>
    <row r="1" spans="1:6" ht="15" customHeight="1" x14ac:dyDescent="0.3">
      <c r="A1" s="550" t="s">
        <v>353</v>
      </c>
      <c r="B1" s="550"/>
      <c r="C1" s="550"/>
      <c r="D1" s="550"/>
      <c r="E1" s="550"/>
      <c r="F1" s="550"/>
    </row>
    <row r="2" spans="1:6" ht="15" customHeight="1" x14ac:dyDescent="0.3">
      <c r="A2" s="426"/>
      <c r="B2" s="426"/>
      <c r="C2" s="426"/>
      <c r="D2" s="426"/>
      <c r="E2" s="426"/>
      <c r="F2" s="426"/>
    </row>
    <row r="3" spans="1:6" ht="15" customHeight="1" x14ac:dyDescent="0.3">
      <c r="A3" s="552"/>
      <c r="B3" s="552"/>
      <c r="C3" s="552"/>
      <c r="D3" s="552"/>
      <c r="E3" s="552"/>
      <c r="F3" s="552"/>
    </row>
    <row r="4" spans="1:6" ht="30" customHeight="1" x14ac:dyDescent="0.3">
      <c r="A4" s="251" t="s">
        <v>331</v>
      </c>
      <c r="B4" s="207" t="s">
        <v>354</v>
      </c>
      <c r="C4" s="207" t="s">
        <v>355</v>
      </c>
      <c r="D4" s="207" t="s">
        <v>356</v>
      </c>
      <c r="E4" s="207" t="s">
        <v>357</v>
      </c>
      <c r="F4" s="207" t="s">
        <v>336</v>
      </c>
    </row>
    <row r="5" spans="1:6" ht="15" customHeight="1" x14ac:dyDescent="0.3">
      <c r="A5" s="112">
        <v>1</v>
      </c>
      <c r="B5" s="230" t="s">
        <v>358</v>
      </c>
      <c r="C5" s="256" t="s">
        <v>359</v>
      </c>
      <c r="D5" s="421">
        <v>500</v>
      </c>
      <c r="E5" s="247">
        <f>D5</f>
        <v>500</v>
      </c>
      <c r="F5" s="248">
        <f>E5*12</f>
        <v>6000</v>
      </c>
    </row>
    <row r="6" spans="1:6" ht="15" customHeight="1" x14ac:dyDescent="0.3">
      <c r="A6" s="554" t="s">
        <v>360</v>
      </c>
      <c r="B6" s="554"/>
      <c r="C6" s="554"/>
      <c r="D6" s="554"/>
      <c r="E6" s="554"/>
      <c r="F6" s="244">
        <f>F5/12</f>
        <v>500</v>
      </c>
    </row>
    <row r="7" spans="1:6" ht="15" customHeight="1" x14ac:dyDescent="0.3">
      <c r="A7" s="554" t="s">
        <v>361</v>
      </c>
      <c r="B7" s="554"/>
      <c r="C7" s="554"/>
      <c r="D7" s="554"/>
      <c r="E7" s="554"/>
      <c r="F7" s="244">
        <f>F6*12</f>
        <v>6000</v>
      </c>
    </row>
  </sheetData>
  <mergeCells count="5">
    <mergeCell ref="A1:F1"/>
    <mergeCell ref="A2:F2"/>
    <mergeCell ref="A3:F3"/>
    <mergeCell ref="A6:E6"/>
    <mergeCell ref="A7:E7"/>
  </mergeCells>
  <pageMargins left="0.51180555555555596" right="0.51180555555555596" top="0.78749999999999998" bottom="0.78749999999999998" header="0.511811023622047" footer="0.511811023622047"/>
  <pageSetup paperSize="9" scale="5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5"/>
  <sheetViews>
    <sheetView tabSelected="1" topLeftCell="A24" zoomScaleNormal="100" workbookViewId="0">
      <selection activeCell="H7" sqref="H7"/>
    </sheetView>
  </sheetViews>
  <sheetFormatPr defaultColWidth="8.6640625" defaultRowHeight="14.4" x14ac:dyDescent="0.3"/>
  <cols>
    <col min="1" max="1" width="9.88671875" customWidth="1"/>
    <col min="2" max="2" width="50.6640625" customWidth="1"/>
    <col min="3" max="11" width="15.33203125" customWidth="1"/>
  </cols>
  <sheetData>
    <row r="1" spans="1:11" ht="70.95" customHeight="1" x14ac:dyDescent="0.3">
      <c r="A1" s="257" t="s">
        <v>362</v>
      </c>
      <c r="B1" s="258" t="s">
        <v>363</v>
      </c>
      <c r="C1" s="259" t="s">
        <v>355</v>
      </c>
      <c r="D1" s="259" t="s">
        <v>364</v>
      </c>
      <c r="E1" s="259" t="s">
        <v>365</v>
      </c>
      <c r="F1" s="259" t="s">
        <v>366</v>
      </c>
      <c r="G1" s="259" t="s">
        <v>367</v>
      </c>
      <c r="H1" s="259" t="s">
        <v>368</v>
      </c>
      <c r="I1" s="259" t="s">
        <v>369</v>
      </c>
      <c r="J1" s="259" t="s">
        <v>370</v>
      </c>
      <c r="K1" s="260" t="s">
        <v>371</v>
      </c>
    </row>
    <row r="2" spans="1:11" ht="14.1" customHeight="1" x14ac:dyDescent="0.3">
      <c r="A2" s="261">
        <v>1</v>
      </c>
      <c r="B2" s="230" t="s">
        <v>372</v>
      </c>
      <c r="C2" s="262">
        <v>5</v>
      </c>
      <c r="D2" s="249">
        <v>22.98</v>
      </c>
      <c r="E2" s="263">
        <v>0.2</v>
      </c>
      <c r="F2" s="249">
        <f t="shared" ref="F2:F30" si="0">D2*E2</f>
        <v>4.5960000000000001</v>
      </c>
      <c r="G2" s="249" t="s">
        <v>373</v>
      </c>
      <c r="H2" s="246">
        <v>110</v>
      </c>
      <c r="I2" s="249">
        <f t="shared" ref="I2:I30" si="1">(D2/30)/8</f>
        <v>9.5750000000000002E-2</v>
      </c>
      <c r="J2" s="249">
        <f t="shared" ref="J2:J30" si="2">F2*C2</f>
        <v>22.98</v>
      </c>
      <c r="K2" s="123">
        <f t="shared" ref="K2:K30" si="3">I2*H2</f>
        <v>10.532500000000001</v>
      </c>
    </row>
    <row r="3" spans="1:11" ht="14.1" customHeight="1" x14ac:dyDescent="0.3">
      <c r="A3" s="261">
        <f t="shared" ref="A3:A28" si="4">A2+1</f>
        <v>2</v>
      </c>
      <c r="B3" s="230" t="s">
        <v>374</v>
      </c>
      <c r="C3" s="262">
        <v>5</v>
      </c>
      <c r="D3" s="249">
        <v>30.26</v>
      </c>
      <c r="E3" s="263">
        <v>0.2</v>
      </c>
      <c r="F3" s="249">
        <f t="shared" si="0"/>
        <v>6.0520000000000005</v>
      </c>
      <c r="G3" s="249" t="s">
        <v>373</v>
      </c>
      <c r="H3" s="246">
        <v>110</v>
      </c>
      <c r="I3" s="249">
        <f t="shared" si="1"/>
        <v>0.12608333333333335</v>
      </c>
      <c r="J3" s="249">
        <f t="shared" si="2"/>
        <v>30.26</v>
      </c>
      <c r="K3" s="123">
        <f t="shared" si="3"/>
        <v>13.869166666666668</v>
      </c>
    </row>
    <row r="4" spans="1:11" ht="14.1" customHeight="1" x14ac:dyDescent="0.3">
      <c r="A4" s="261">
        <f t="shared" si="4"/>
        <v>3</v>
      </c>
      <c r="B4" s="230" t="s">
        <v>375</v>
      </c>
      <c r="C4" s="262">
        <v>5</v>
      </c>
      <c r="D4" s="249">
        <v>4.7</v>
      </c>
      <c r="E4" s="263">
        <v>0.2</v>
      </c>
      <c r="F4" s="249">
        <f t="shared" si="0"/>
        <v>0.94000000000000006</v>
      </c>
      <c r="G4" s="249" t="s">
        <v>373</v>
      </c>
      <c r="H4" s="246">
        <v>110</v>
      </c>
      <c r="I4" s="249">
        <f t="shared" si="1"/>
        <v>1.9583333333333335E-2</v>
      </c>
      <c r="J4" s="249">
        <f t="shared" si="2"/>
        <v>4.7</v>
      </c>
      <c r="K4" s="123">
        <f t="shared" si="3"/>
        <v>2.1541666666666668</v>
      </c>
    </row>
    <row r="5" spans="1:11" ht="14.1" customHeight="1" x14ac:dyDescent="0.3">
      <c r="A5" s="261">
        <f t="shared" si="4"/>
        <v>4</v>
      </c>
      <c r="B5" s="230" t="s">
        <v>376</v>
      </c>
      <c r="C5" s="262">
        <v>5</v>
      </c>
      <c r="D5" s="249">
        <v>1.68</v>
      </c>
      <c r="E5" s="263">
        <v>0.2</v>
      </c>
      <c r="F5" s="249">
        <f t="shared" si="0"/>
        <v>0.33600000000000002</v>
      </c>
      <c r="G5" s="249" t="s">
        <v>373</v>
      </c>
      <c r="H5" s="246">
        <v>110</v>
      </c>
      <c r="I5" s="249">
        <f t="shared" si="1"/>
        <v>7.0000000000000001E-3</v>
      </c>
      <c r="J5" s="249">
        <f t="shared" si="2"/>
        <v>1.6800000000000002</v>
      </c>
      <c r="K5" s="123">
        <f t="shared" si="3"/>
        <v>0.77</v>
      </c>
    </row>
    <row r="6" spans="1:11" ht="14.1" customHeight="1" x14ac:dyDescent="0.3">
      <c r="A6" s="261">
        <f t="shared" si="4"/>
        <v>5</v>
      </c>
      <c r="B6" s="230" t="s">
        <v>377</v>
      </c>
      <c r="C6" s="262">
        <v>5</v>
      </c>
      <c r="D6" s="249">
        <v>112.6</v>
      </c>
      <c r="E6" s="263">
        <v>0.2</v>
      </c>
      <c r="F6" s="249">
        <f t="shared" si="0"/>
        <v>22.52</v>
      </c>
      <c r="G6" s="249" t="s">
        <v>373</v>
      </c>
      <c r="H6" s="246">
        <v>110</v>
      </c>
      <c r="I6" s="249">
        <f t="shared" si="1"/>
        <v>0.46916666666666662</v>
      </c>
      <c r="J6" s="249">
        <f t="shared" si="2"/>
        <v>112.6</v>
      </c>
      <c r="K6" s="123">
        <f t="shared" si="3"/>
        <v>51.608333333333327</v>
      </c>
    </row>
    <row r="7" spans="1:11" ht="14.1" customHeight="1" x14ac:dyDescent="0.3">
      <c r="A7" s="261">
        <f t="shared" si="4"/>
        <v>6</v>
      </c>
      <c r="B7" s="230" t="s">
        <v>378</v>
      </c>
      <c r="C7" s="262">
        <v>5</v>
      </c>
      <c r="D7" s="249">
        <v>28.01</v>
      </c>
      <c r="E7" s="263">
        <v>0.2</v>
      </c>
      <c r="F7" s="249">
        <f t="shared" si="0"/>
        <v>5.6020000000000003</v>
      </c>
      <c r="G7" s="249" t="s">
        <v>373</v>
      </c>
      <c r="H7" s="246">
        <v>110</v>
      </c>
      <c r="I7" s="249">
        <f t="shared" si="1"/>
        <v>0.11670833333333334</v>
      </c>
      <c r="J7" s="249">
        <f t="shared" si="2"/>
        <v>28.01</v>
      </c>
      <c r="K7" s="123">
        <f t="shared" si="3"/>
        <v>12.837916666666668</v>
      </c>
    </row>
    <row r="8" spans="1:11" ht="14.1" customHeight="1" x14ac:dyDescent="0.3">
      <c r="A8" s="261">
        <f t="shared" si="4"/>
        <v>7</v>
      </c>
      <c r="B8" s="230" t="s">
        <v>379</v>
      </c>
      <c r="C8" s="262">
        <v>8</v>
      </c>
      <c r="D8" s="249">
        <v>70.8</v>
      </c>
      <c r="E8" s="263">
        <v>0.2</v>
      </c>
      <c r="F8" s="249">
        <f t="shared" si="0"/>
        <v>14.16</v>
      </c>
      <c r="G8" s="249" t="s">
        <v>373</v>
      </c>
      <c r="H8" s="246">
        <v>110</v>
      </c>
      <c r="I8" s="249">
        <f t="shared" si="1"/>
        <v>0.29499999999999998</v>
      </c>
      <c r="J8" s="249">
        <f t="shared" si="2"/>
        <v>113.28</v>
      </c>
      <c r="K8" s="123">
        <f t="shared" si="3"/>
        <v>32.449999999999996</v>
      </c>
    </row>
    <row r="9" spans="1:11" ht="14.1" customHeight="1" x14ac:dyDescent="0.3">
      <c r="A9" s="261">
        <f t="shared" si="4"/>
        <v>8</v>
      </c>
      <c r="B9" s="230" t="s">
        <v>380</v>
      </c>
      <c r="C9" s="262">
        <v>8</v>
      </c>
      <c r="D9" s="249">
        <v>20.32</v>
      </c>
      <c r="E9" s="263">
        <v>0.2</v>
      </c>
      <c r="F9" s="249">
        <f t="shared" si="0"/>
        <v>4.0640000000000001</v>
      </c>
      <c r="G9" s="249" t="s">
        <v>373</v>
      </c>
      <c r="H9" s="246">
        <v>110</v>
      </c>
      <c r="I9" s="249">
        <f t="shared" si="1"/>
        <v>8.4666666666666668E-2</v>
      </c>
      <c r="J9" s="249">
        <f t="shared" si="2"/>
        <v>32.512</v>
      </c>
      <c r="K9" s="123">
        <f t="shared" si="3"/>
        <v>9.3133333333333326</v>
      </c>
    </row>
    <row r="10" spans="1:11" ht="14.1" customHeight="1" x14ac:dyDescent="0.3">
      <c r="A10" s="261">
        <f t="shared" si="4"/>
        <v>9</v>
      </c>
      <c r="B10" s="230" t="s">
        <v>381</v>
      </c>
      <c r="C10" s="262">
        <v>8</v>
      </c>
      <c r="D10" s="249">
        <v>29.01</v>
      </c>
      <c r="E10" s="263">
        <v>0.2</v>
      </c>
      <c r="F10" s="249">
        <f t="shared" si="0"/>
        <v>5.8020000000000005</v>
      </c>
      <c r="G10" s="249" t="s">
        <v>373</v>
      </c>
      <c r="H10" s="246">
        <v>110</v>
      </c>
      <c r="I10" s="249">
        <f t="shared" si="1"/>
        <v>0.12087500000000001</v>
      </c>
      <c r="J10" s="249">
        <f t="shared" si="2"/>
        <v>46.416000000000004</v>
      </c>
      <c r="K10" s="123">
        <f t="shared" si="3"/>
        <v>13.296250000000001</v>
      </c>
    </row>
    <row r="11" spans="1:11" ht="14.1" customHeight="1" x14ac:dyDescent="0.3">
      <c r="A11" s="261">
        <f t="shared" si="4"/>
        <v>10</v>
      </c>
      <c r="B11" s="230" t="s">
        <v>382</v>
      </c>
      <c r="C11" s="262">
        <v>8</v>
      </c>
      <c r="D11" s="249">
        <v>28.85</v>
      </c>
      <c r="E11" s="263">
        <v>0.2</v>
      </c>
      <c r="F11" s="249">
        <f t="shared" si="0"/>
        <v>5.7700000000000005</v>
      </c>
      <c r="G11" s="249" t="s">
        <v>373</v>
      </c>
      <c r="H11" s="246">
        <v>110</v>
      </c>
      <c r="I11" s="249">
        <f t="shared" si="1"/>
        <v>0.12020833333333333</v>
      </c>
      <c r="J11" s="249">
        <f t="shared" si="2"/>
        <v>46.160000000000004</v>
      </c>
      <c r="K11" s="123">
        <f t="shared" si="3"/>
        <v>13.222916666666666</v>
      </c>
    </row>
    <row r="12" spans="1:11" ht="14.1" customHeight="1" x14ac:dyDescent="0.3">
      <c r="A12" s="261">
        <f t="shared" si="4"/>
        <v>11</v>
      </c>
      <c r="B12" s="230" t="s">
        <v>383</v>
      </c>
      <c r="C12" s="262">
        <v>8</v>
      </c>
      <c r="D12" s="249">
        <v>6.05</v>
      </c>
      <c r="E12" s="263">
        <v>0.2</v>
      </c>
      <c r="F12" s="249">
        <f t="shared" si="0"/>
        <v>1.21</v>
      </c>
      <c r="G12" s="249" t="s">
        <v>373</v>
      </c>
      <c r="H12" s="246">
        <v>110</v>
      </c>
      <c r="I12" s="249">
        <f t="shared" si="1"/>
        <v>2.5208333333333333E-2</v>
      </c>
      <c r="J12" s="249">
        <f t="shared" si="2"/>
        <v>9.68</v>
      </c>
      <c r="K12" s="123">
        <f t="shared" si="3"/>
        <v>2.7729166666666667</v>
      </c>
    </row>
    <row r="13" spans="1:11" ht="14.1" customHeight="1" x14ac:dyDescent="0.3">
      <c r="A13" s="261">
        <f t="shared" si="4"/>
        <v>12</v>
      </c>
      <c r="B13" s="230" t="s">
        <v>384</v>
      </c>
      <c r="C13" s="262">
        <v>8</v>
      </c>
      <c r="D13" s="249">
        <v>14.48</v>
      </c>
      <c r="E13" s="263">
        <v>0.2</v>
      </c>
      <c r="F13" s="249">
        <f t="shared" si="0"/>
        <v>2.8960000000000004</v>
      </c>
      <c r="G13" s="249" t="s">
        <v>373</v>
      </c>
      <c r="H13" s="246">
        <v>110</v>
      </c>
      <c r="I13" s="249">
        <f t="shared" si="1"/>
        <v>6.0333333333333336E-2</v>
      </c>
      <c r="J13" s="249">
        <f t="shared" si="2"/>
        <v>23.168000000000003</v>
      </c>
      <c r="K13" s="123">
        <f t="shared" si="3"/>
        <v>6.6366666666666667</v>
      </c>
    </row>
    <row r="14" spans="1:11" ht="14.1" customHeight="1" x14ac:dyDescent="0.3">
      <c r="A14" s="261">
        <f t="shared" si="4"/>
        <v>13</v>
      </c>
      <c r="B14" s="230" t="s">
        <v>385</v>
      </c>
      <c r="C14" s="262">
        <v>8</v>
      </c>
      <c r="D14" s="249">
        <v>6.05</v>
      </c>
      <c r="E14" s="263">
        <v>0.2</v>
      </c>
      <c r="F14" s="249">
        <f t="shared" si="0"/>
        <v>1.21</v>
      </c>
      <c r="G14" s="249" t="s">
        <v>373</v>
      </c>
      <c r="H14" s="246">
        <v>110</v>
      </c>
      <c r="I14" s="249">
        <f t="shared" si="1"/>
        <v>2.5208333333333333E-2</v>
      </c>
      <c r="J14" s="249">
        <f t="shared" si="2"/>
        <v>9.68</v>
      </c>
      <c r="K14" s="123">
        <f t="shared" si="3"/>
        <v>2.7729166666666667</v>
      </c>
    </row>
    <row r="15" spans="1:11" ht="14.1" customHeight="1" x14ac:dyDescent="0.3">
      <c r="A15" s="261">
        <f t="shared" si="4"/>
        <v>14</v>
      </c>
      <c r="B15" s="230" t="s">
        <v>386</v>
      </c>
      <c r="C15" s="262">
        <v>8</v>
      </c>
      <c r="D15" s="249">
        <v>14.93</v>
      </c>
      <c r="E15" s="263">
        <v>0.2</v>
      </c>
      <c r="F15" s="249">
        <f t="shared" si="0"/>
        <v>2.9860000000000002</v>
      </c>
      <c r="G15" s="249" t="s">
        <v>373</v>
      </c>
      <c r="H15" s="246">
        <v>110</v>
      </c>
      <c r="I15" s="249">
        <f t="shared" si="1"/>
        <v>6.2208333333333331E-2</v>
      </c>
      <c r="J15" s="249">
        <f t="shared" si="2"/>
        <v>23.888000000000002</v>
      </c>
      <c r="K15" s="123">
        <f t="shared" si="3"/>
        <v>6.8429166666666665</v>
      </c>
    </row>
    <row r="16" spans="1:11" ht="14.1" customHeight="1" x14ac:dyDescent="0.3">
      <c r="A16" s="261">
        <f t="shared" si="4"/>
        <v>15</v>
      </c>
      <c r="B16" s="230" t="s">
        <v>387</v>
      </c>
      <c r="C16" s="262">
        <v>8</v>
      </c>
      <c r="D16" s="249">
        <v>6.44</v>
      </c>
      <c r="E16" s="263">
        <v>0.2</v>
      </c>
      <c r="F16" s="249">
        <f t="shared" si="0"/>
        <v>1.2880000000000003</v>
      </c>
      <c r="G16" s="249" t="s">
        <v>373</v>
      </c>
      <c r="H16" s="246">
        <v>110</v>
      </c>
      <c r="I16" s="249">
        <f t="shared" si="1"/>
        <v>2.6833333333333334E-2</v>
      </c>
      <c r="J16" s="249">
        <f t="shared" si="2"/>
        <v>10.304000000000002</v>
      </c>
      <c r="K16" s="123">
        <f t="shared" si="3"/>
        <v>2.9516666666666667</v>
      </c>
    </row>
    <row r="17" spans="1:11" ht="14.1" customHeight="1" x14ac:dyDescent="0.3">
      <c r="A17" s="261">
        <f t="shared" si="4"/>
        <v>16</v>
      </c>
      <c r="B17" s="230" t="s">
        <v>388</v>
      </c>
      <c r="C17" s="262">
        <v>8</v>
      </c>
      <c r="D17" s="249">
        <v>5.83</v>
      </c>
      <c r="E17" s="263">
        <v>0.2</v>
      </c>
      <c r="F17" s="249">
        <f t="shared" si="0"/>
        <v>1.1660000000000001</v>
      </c>
      <c r="G17" s="249" t="s">
        <v>373</v>
      </c>
      <c r="H17" s="246">
        <v>110</v>
      </c>
      <c r="I17" s="249">
        <f t="shared" si="1"/>
        <v>2.4291666666666666E-2</v>
      </c>
      <c r="J17" s="249">
        <f t="shared" si="2"/>
        <v>9.3280000000000012</v>
      </c>
      <c r="K17" s="123">
        <f t="shared" si="3"/>
        <v>2.6720833333333331</v>
      </c>
    </row>
    <row r="18" spans="1:11" ht="14.1" customHeight="1" x14ac:dyDescent="0.3">
      <c r="A18" s="261">
        <f t="shared" si="4"/>
        <v>17</v>
      </c>
      <c r="B18" s="230" t="s">
        <v>389</v>
      </c>
      <c r="C18" s="262">
        <v>8</v>
      </c>
      <c r="D18" s="249">
        <v>6.79</v>
      </c>
      <c r="E18" s="263">
        <v>0.2</v>
      </c>
      <c r="F18" s="249">
        <f t="shared" si="0"/>
        <v>1.3580000000000001</v>
      </c>
      <c r="G18" s="249" t="s">
        <v>373</v>
      </c>
      <c r="H18" s="246">
        <v>110</v>
      </c>
      <c r="I18" s="249">
        <f t="shared" si="1"/>
        <v>2.8291666666666666E-2</v>
      </c>
      <c r="J18" s="249">
        <f t="shared" si="2"/>
        <v>10.864000000000001</v>
      </c>
      <c r="K18" s="123">
        <f t="shared" si="3"/>
        <v>3.1120833333333331</v>
      </c>
    </row>
    <row r="19" spans="1:11" ht="14.1" customHeight="1" x14ac:dyDescent="0.3">
      <c r="A19" s="261">
        <f t="shared" si="4"/>
        <v>18</v>
      </c>
      <c r="B19" s="230" t="s">
        <v>390</v>
      </c>
      <c r="C19" s="262">
        <v>8</v>
      </c>
      <c r="D19" s="249">
        <v>14.9</v>
      </c>
      <c r="E19" s="263">
        <v>0.2</v>
      </c>
      <c r="F19" s="249">
        <f t="shared" si="0"/>
        <v>2.9800000000000004</v>
      </c>
      <c r="G19" s="249" t="s">
        <v>373</v>
      </c>
      <c r="H19" s="246">
        <v>110</v>
      </c>
      <c r="I19" s="249">
        <f t="shared" si="1"/>
        <v>6.2083333333333338E-2</v>
      </c>
      <c r="J19" s="249">
        <f t="shared" si="2"/>
        <v>23.840000000000003</v>
      </c>
      <c r="K19" s="123">
        <f t="shared" si="3"/>
        <v>6.8291666666666675</v>
      </c>
    </row>
    <row r="20" spans="1:11" ht="14.1" customHeight="1" x14ac:dyDescent="0.3">
      <c r="A20" s="261">
        <f t="shared" si="4"/>
        <v>19</v>
      </c>
      <c r="B20" s="230" t="s">
        <v>391</v>
      </c>
      <c r="C20" s="262">
        <v>8</v>
      </c>
      <c r="D20" s="249">
        <v>33.82</v>
      </c>
      <c r="E20" s="263">
        <v>0.2</v>
      </c>
      <c r="F20" s="249">
        <f t="shared" si="0"/>
        <v>6.7640000000000002</v>
      </c>
      <c r="G20" s="249" t="s">
        <v>373</v>
      </c>
      <c r="H20" s="246">
        <v>110</v>
      </c>
      <c r="I20" s="249">
        <f t="shared" si="1"/>
        <v>0.14091666666666666</v>
      </c>
      <c r="J20" s="249">
        <f t="shared" si="2"/>
        <v>54.112000000000002</v>
      </c>
      <c r="K20" s="123">
        <f t="shared" si="3"/>
        <v>15.500833333333333</v>
      </c>
    </row>
    <row r="21" spans="1:11" ht="14.1" customHeight="1" x14ac:dyDescent="0.3">
      <c r="A21" s="261">
        <f t="shared" si="4"/>
        <v>20</v>
      </c>
      <c r="B21" s="230" t="s">
        <v>392</v>
      </c>
      <c r="C21" s="262">
        <v>8</v>
      </c>
      <c r="D21" s="249">
        <v>22.51</v>
      </c>
      <c r="E21" s="263">
        <v>0.2</v>
      </c>
      <c r="F21" s="249">
        <f t="shared" si="0"/>
        <v>4.5020000000000007</v>
      </c>
      <c r="G21" s="249" t="s">
        <v>373</v>
      </c>
      <c r="H21" s="246">
        <v>110</v>
      </c>
      <c r="I21" s="249">
        <f t="shared" si="1"/>
        <v>9.3791666666666676E-2</v>
      </c>
      <c r="J21" s="249">
        <f t="shared" si="2"/>
        <v>36.016000000000005</v>
      </c>
      <c r="K21" s="123">
        <f t="shared" si="3"/>
        <v>10.317083333333334</v>
      </c>
    </row>
    <row r="22" spans="1:11" ht="14.1" customHeight="1" x14ac:dyDescent="0.3">
      <c r="A22" s="261">
        <f t="shared" si="4"/>
        <v>21</v>
      </c>
      <c r="B22" s="230" t="s">
        <v>393</v>
      </c>
      <c r="C22" s="262">
        <v>8</v>
      </c>
      <c r="D22" s="249">
        <v>54.79</v>
      </c>
      <c r="E22" s="263">
        <v>0.2</v>
      </c>
      <c r="F22" s="249">
        <f t="shared" si="0"/>
        <v>10.958</v>
      </c>
      <c r="G22" s="249" t="s">
        <v>373</v>
      </c>
      <c r="H22" s="246">
        <v>110</v>
      </c>
      <c r="I22" s="249">
        <f t="shared" si="1"/>
        <v>0.22829166666666667</v>
      </c>
      <c r="J22" s="249">
        <f t="shared" si="2"/>
        <v>87.664000000000001</v>
      </c>
      <c r="K22" s="123">
        <f t="shared" si="3"/>
        <v>25.112083333333334</v>
      </c>
    </row>
    <row r="23" spans="1:11" ht="14.1" customHeight="1" x14ac:dyDescent="0.3">
      <c r="A23" s="261">
        <f t="shared" si="4"/>
        <v>22</v>
      </c>
      <c r="B23" s="230" t="s">
        <v>394</v>
      </c>
      <c r="C23" s="262">
        <v>8</v>
      </c>
      <c r="D23" s="249">
        <v>68.41</v>
      </c>
      <c r="E23" s="263">
        <v>0.2</v>
      </c>
      <c r="F23" s="249">
        <f t="shared" si="0"/>
        <v>13.682</v>
      </c>
      <c r="G23" s="249" t="s">
        <v>373</v>
      </c>
      <c r="H23" s="246">
        <v>110</v>
      </c>
      <c r="I23" s="249">
        <f t="shared" si="1"/>
        <v>0.28504166666666664</v>
      </c>
      <c r="J23" s="249">
        <f t="shared" si="2"/>
        <v>109.456</v>
      </c>
      <c r="K23" s="123">
        <f t="shared" si="3"/>
        <v>31.354583333333331</v>
      </c>
    </row>
    <row r="24" spans="1:11" ht="14.1" customHeight="1" x14ac:dyDescent="0.3">
      <c r="A24" s="261">
        <f t="shared" si="4"/>
        <v>23</v>
      </c>
      <c r="B24" s="230" t="s">
        <v>395</v>
      </c>
      <c r="C24" s="262">
        <v>8</v>
      </c>
      <c r="D24" s="249">
        <v>57.71</v>
      </c>
      <c r="E24" s="263">
        <v>0.2</v>
      </c>
      <c r="F24" s="249">
        <f t="shared" si="0"/>
        <v>11.542000000000002</v>
      </c>
      <c r="G24" s="249" t="s">
        <v>373</v>
      </c>
      <c r="H24" s="246">
        <v>110</v>
      </c>
      <c r="I24" s="249">
        <f t="shared" si="1"/>
        <v>0.24045833333333333</v>
      </c>
      <c r="J24" s="249">
        <f t="shared" si="2"/>
        <v>92.336000000000013</v>
      </c>
      <c r="K24" s="123">
        <f t="shared" si="3"/>
        <v>26.450416666666666</v>
      </c>
    </row>
    <row r="25" spans="1:11" ht="14.1" customHeight="1" x14ac:dyDescent="0.3">
      <c r="A25" s="261">
        <f t="shared" si="4"/>
        <v>24</v>
      </c>
      <c r="B25" s="230" t="s">
        <v>396</v>
      </c>
      <c r="C25" s="262">
        <v>8</v>
      </c>
      <c r="D25" s="249">
        <v>78.099999999999994</v>
      </c>
      <c r="E25" s="263">
        <v>0.2</v>
      </c>
      <c r="F25" s="249">
        <f t="shared" si="0"/>
        <v>15.62</v>
      </c>
      <c r="G25" s="249" t="s">
        <v>373</v>
      </c>
      <c r="H25" s="246">
        <v>110</v>
      </c>
      <c r="I25" s="249">
        <f t="shared" si="1"/>
        <v>0.32541666666666663</v>
      </c>
      <c r="J25" s="249">
        <f t="shared" si="2"/>
        <v>124.96</v>
      </c>
      <c r="K25" s="123">
        <f t="shared" si="3"/>
        <v>35.795833333333327</v>
      </c>
    </row>
    <row r="26" spans="1:11" ht="14.1" customHeight="1" x14ac:dyDescent="0.3">
      <c r="A26" s="261">
        <f t="shared" si="4"/>
        <v>25</v>
      </c>
      <c r="B26" s="230" t="s">
        <v>397</v>
      </c>
      <c r="C26" s="262">
        <v>8</v>
      </c>
      <c r="D26" s="249">
        <v>21.5</v>
      </c>
      <c r="E26" s="263">
        <v>0.2</v>
      </c>
      <c r="F26" s="249">
        <f t="shared" si="0"/>
        <v>4.3</v>
      </c>
      <c r="G26" s="249" t="s">
        <v>373</v>
      </c>
      <c r="H26" s="246">
        <v>110</v>
      </c>
      <c r="I26" s="249">
        <f t="shared" si="1"/>
        <v>8.9583333333333334E-2</v>
      </c>
      <c r="J26" s="249">
        <f t="shared" si="2"/>
        <v>34.4</v>
      </c>
      <c r="K26" s="123">
        <f t="shared" si="3"/>
        <v>9.8541666666666661</v>
      </c>
    </row>
    <row r="27" spans="1:11" ht="14.1" customHeight="1" x14ac:dyDescent="0.3">
      <c r="A27" s="261">
        <f t="shared" si="4"/>
        <v>26</v>
      </c>
      <c r="B27" s="230" t="s">
        <v>398</v>
      </c>
      <c r="C27" s="262">
        <v>8</v>
      </c>
      <c r="D27" s="249">
        <v>26</v>
      </c>
      <c r="E27" s="263">
        <v>0.2</v>
      </c>
      <c r="F27" s="249">
        <f t="shared" si="0"/>
        <v>5.2</v>
      </c>
      <c r="G27" s="249" t="s">
        <v>373</v>
      </c>
      <c r="H27" s="246">
        <v>110</v>
      </c>
      <c r="I27" s="249">
        <f t="shared" si="1"/>
        <v>0.10833333333333334</v>
      </c>
      <c r="J27" s="249">
        <f t="shared" si="2"/>
        <v>41.6</v>
      </c>
      <c r="K27" s="123">
        <f t="shared" si="3"/>
        <v>11.916666666666668</v>
      </c>
    </row>
    <row r="28" spans="1:11" ht="14.1" customHeight="1" x14ac:dyDescent="0.3">
      <c r="A28" s="261">
        <f t="shared" si="4"/>
        <v>27</v>
      </c>
      <c r="B28" s="230" t="s">
        <v>399</v>
      </c>
      <c r="C28" s="262">
        <v>8</v>
      </c>
      <c r="D28" s="249">
        <v>24</v>
      </c>
      <c r="E28" s="263">
        <v>0.2</v>
      </c>
      <c r="F28" s="249">
        <f t="shared" si="0"/>
        <v>4.8000000000000007</v>
      </c>
      <c r="G28" s="249" t="s">
        <v>373</v>
      </c>
      <c r="H28" s="246">
        <v>110</v>
      </c>
      <c r="I28" s="249">
        <f t="shared" si="1"/>
        <v>0.1</v>
      </c>
      <c r="J28" s="249">
        <f t="shared" si="2"/>
        <v>38.400000000000006</v>
      </c>
      <c r="K28" s="123">
        <f t="shared" si="3"/>
        <v>11</v>
      </c>
    </row>
    <row r="29" spans="1:11" ht="14.1" customHeight="1" x14ac:dyDescent="0.3">
      <c r="A29" s="261">
        <v>28</v>
      </c>
      <c r="B29" s="230" t="s">
        <v>400</v>
      </c>
      <c r="C29" s="262">
        <v>8</v>
      </c>
      <c r="D29" s="249">
        <v>250</v>
      </c>
      <c r="E29" s="263">
        <v>0.2</v>
      </c>
      <c r="F29" s="249">
        <f t="shared" si="0"/>
        <v>50</v>
      </c>
      <c r="G29" s="249" t="s">
        <v>373</v>
      </c>
      <c r="H29" s="246">
        <v>110</v>
      </c>
      <c r="I29" s="249">
        <f t="shared" si="1"/>
        <v>1.0416666666666667</v>
      </c>
      <c r="J29" s="249">
        <f t="shared" si="2"/>
        <v>400</v>
      </c>
      <c r="K29" s="123">
        <f t="shared" si="3"/>
        <v>114.58333333333334</v>
      </c>
    </row>
    <row r="30" spans="1:11" ht="14.1" customHeight="1" x14ac:dyDescent="0.3">
      <c r="A30" s="261">
        <v>29</v>
      </c>
      <c r="B30" s="230" t="s">
        <v>401</v>
      </c>
      <c r="C30" s="262">
        <v>8</v>
      </c>
      <c r="D30" s="249">
        <v>160</v>
      </c>
      <c r="E30" s="263">
        <v>0.2</v>
      </c>
      <c r="F30" s="249">
        <f t="shared" si="0"/>
        <v>32</v>
      </c>
      <c r="G30" s="249" t="s">
        <v>373</v>
      </c>
      <c r="H30" s="246">
        <v>110</v>
      </c>
      <c r="I30" s="249">
        <f t="shared" si="1"/>
        <v>0.66666666666666663</v>
      </c>
      <c r="J30" s="249">
        <f t="shared" si="2"/>
        <v>256</v>
      </c>
      <c r="K30" s="123">
        <f t="shared" si="3"/>
        <v>73.333333333333329</v>
      </c>
    </row>
    <row r="31" spans="1:11" ht="14.1" customHeight="1" x14ac:dyDescent="0.3">
      <c r="A31" s="557"/>
      <c r="B31" s="557"/>
      <c r="C31" s="557"/>
      <c r="D31" s="557"/>
      <c r="E31" s="557"/>
      <c r="F31" s="557"/>
      <c r="G31" s="557"/>
      <c r="H31" s="557"/>
      <c r="I31" s="557"/>
      <c r="J31" s="264">
        <f>SUM(J2:J30)</f>
        <v>1834.2940000000001</v>
      </c>
      <c r="K31" s="265">
        <f>SUM(K2:K30)</f>
        <v>559.86333333333346</v>
      </c>
    </row>
    <row r="32" spans="1:11" ht="70.95" customHeight="1" x14ac:dyDescent="0.3">
      <c r="A32" s="257" t="s">
        <v>362</v>
      </c>
      <c r="B32" s="258" t="s">
        <v>402</v>
      </c>
      <c r="C32" s="259" t="s">
        <v>355</v>
      </c>
      <c r="D32" s="259" t="s">
        <v>364</v>
      </c>
      <c r="E32" s="259" t="s">
        <v>365</v>
      </c>
      <c r="F32" s="259" t="s">
        <v>366</v>
      </c>
      <c r="G32" s="259" t="s">
        <v>367</v>
      </c>
      <c r="H32" s="259" t="s">
        <v>368</v>
      </c>
      <c r="I32" s="259" t="s">
        <v>369</v>
      </c>
      <c r="J32" s="259" t="s">
        <v>370</v>
      </c>
      <c r="K32" s="260" t="s">
        <v>371</v>
      </c>
    </row>
    <row r="33" spans="1:11" ht="14.1" customHeight="1" x14ac:dyDescent="0.3">
      <c r="A33" s="261">
        <v>1</v>
      </c>
      <c r="B33" s="230" t="s">
        <v>403</v>
      </c>
      <c r="C33" s="262">
        <v>1</v>
      </c>
      <c r="D33" s="249">
        <v>9900</v>
      </c>
      <c r="E33" s="263">
        <v>0.2</v>
      </c>
      <c r="F33" s="249">
        <f t="shared" ref="F33:F39" si="5">D33*E33</f>
        <v>1980</v>
      </c>
      <c r="G33" s="249" t="s">
        <v>373</v>
      </c>
      <c r="H33" s="246">
        <v>50</v>
      </c>
      <c r="I33" s="249">
        <f t="shared" ref="I33:I39" si="6">(D33/30)/8</f>
        <v>41.25</v>
      </c>
      <c r="J33" s="249">
        <f t="shared" ref="J33:J39" si="7">F33*C33</f>
        <v>1980</v>
      </c>
      <c r="K33" s="123">
        <f t="shared" ref="K33:K39" si="8">I33*H33</f>
        <v>2062.5</v>
      </c>
    </row>
    <row r="34" spans="1:11" ht="14.1" customHeight="1" x14ac:dyDescent="0.3">
      <c r="A34" s="261">
        <v>2</v>
      </c>
      <c r="B34" s="230" t="s">
        <v>404</v>
      </c>
      <c r="C34" s="262">
        <v>1</v>
      </c>
      <c r="D34" s="249">
        <v>2605</v>
      </c>
      <c r="E34" s="263">
        <v>0.2</v>
      </c>
      <c r="F34" s="249">
        <f t="shared" si="5"/>
        <v>521</v>
      </c>
      <c r="G34" s="249" t="s">
        <v>373</v>
      </c>
      <c r="H34" s="246">
        <v>50</v>
      </c>
      <c r="I34" s="249">
        <f t="shared" si="6"/>
        <v>10.854166666666666</v>
      </c>
      <c r="J34" s="249">
        <f t="shared" si="7"/>
        <v>521</v>
      </c>
      <c r="K34" s="123">
        <f t="shared" si="8"/>
        <v>542.70833333333326</v>
      </c>
    </row>
    <row r="35" spans="1:11" ht="14.1" customHeight="1" x14ac:dyDescent="0.3">
      <c r="A35" s="261">
        <v>3</v>
      </c>
      <c r="B35" s="230" t="s">
        <v>405</v>
      </c>
      <c r="C35" s="262">
        <v>1</v>
      </c>
      <c r="D35" s="249">
        <v>6288</v>
      </c>
      <c r="E35" s="263">
        <v>0.2</v>
      </c>
      <c r="F35" s="249">
        <f t="shared" si="5"/>
        <v>1257.6000000000001</v>
      </c>
      <c r="G35" s="249" t="s">
        <v>373</v>
      </c>
      <c r="H35" s="246">
        <v>50</v>
      </c>
      <c r="I35" s="249">
        <f t="shared" si="6"/>
        <v>26.2</v>
      </c>
      <c r="J35" s="249">
        <f t="shared" si="7"/>
        <v>1257.6000000000001</v>
      </c>
      <c r="K35" s="123">
        <f t="shared" si="8"/>
        <v>1310</v>
      </c>
    </row>
    <row r="36" spans="1:11" ht="14.1" customHeight="1" x14ac:dyDescent="0.3">
      <c r="A36" s="261">
        <v>4</v>
      </c>
      <c r="B36" s="230" t="s">
        <v>406</v>
      </c>
      <c r="C36" s="262">
        <v>1</v>
      </c>
      <c r="D36" s="249">
        <v>142.47</v>
      </c>
      <c r="E36" s="263">
        <v>0.2</v>
      </c>
      <c r="F36" s="249">
        <f t="shared" si="5"/>
        <v>28.494</v>
      </c>
      <c r="G36" s="249" t="s">
        <v>373</v>
      </c>
      <c r="H36" s="246">
        <v>50</v>
      </c>
      <c r="I36" s="249">
        <f t="shared" si="6"/>
        <v>0.59362499999999996</v>
      </c>
      <c r="J36" s="249">
        <f t="shared" si="7"/>
        <v>28.494</v>
      </c>
      <c r="K36" s="123">
        <f t="shared" si="8"/>
        <v>29.681249999999999</v>
      </c>
    </row>
    <row r="37" spans="1:11" ht="14.1" customHeight="1" x14ac:dyDescent="0.3">
      <c r="A37" s="261">
        <v>5</v>
      </c>
      <c r="B37" s="266" t="s">
        <v>407</v>
      </c>
      <c r="C37" s="262">
        <v>10</v>
      </c>
      <c r="D37" s="249">
        <v>164.86</v>
      </c>
      <c r="E37" s="263">
        <v>0.2</v>
      </c>
      <c r="F37" s="249">
        <f t="shared" si="5"/>
        <v>32.972000000000001</v>
      </c>
      <c r="G37" s="249" t="s">
        <v>373</v>
      </c>
      <c r="H37" s="246">
        <v>50</v>
      </c>
      <c r="I37" s="249">
        <f t="shared" si="6"/>
        <v>0.68691666666666673</v>
      </c>
      <c r="J37" s="249">
        <f t="shared" si="7"/>
        <v>329.72</v>
      </c>
      <c r="K37" s="123">
        <f t="shared" si="8"/>
        <v>34.345833333333339</v>
      </c>
    </row>
    <row r="38" spans="1:11" ht="14.1" customHeight="1" x14ac:dyDescent="0.3">
      <c r="A38" s="261">
        <v>6</v>
      </c>
      <c r="B38" s="266" t="s">
        <v>408</v>
      </c>
      <c r="C38" s="262">
        <v>3</v>
      </c>
      <c r="D38" s="249">
        <v>82.25</v>
      </c>
      <c r="E38" s="263">
        <v>0.2</v>
      </c>
      <c r="F38" s="249">
        <f t="shared" si="5"/>
        <v>16.45</v>
      </c>
      <c r="G38" s="249" t="s">
        <v>373</v>
      </c>
      <c r="H38" s="246">
        <v>220</v>
      </c>
      <c r="I38" s="249">
        <f t="shared" si="6"/>
        <v>0.34270833333333334</v>
      </c>
      <c r="J38" s="249">
        <f t="shared" si="7"/>
        <v>49.349999999999994</v>
      </c>
      <c r="K38" s="123">
        <f t="shared" si="8"/>
        <v>75.395833333333329</v>
      </c>
    </row>
    <row r="39" spans="1:11" ht="14.1" customHeight="1" x14ac:dyDescent="0.3">
      <c r="A39" s="261">
        <v>7</v>
      </c>
      <c r="B39" s="230" t="s">
        <v>409</v>
      </c>
      <c r="C39" s="262">
        <v>2</v>
      </c>
      <c r="D39" s="249">
        <v>690</v>
      </c>
      <c r="E39" s="263">
        <v>0.2</v>
      </c>
      <c r="F39" s="249">
        <f t="shared" si="5"/>
        <v>138</v>
      </c>
      <c r="G39" s="249" t="s">
        <v>373</v>
      </c>
      <c r="H39" s="246">
        <v>220</v>
      </c>
      <c r="I39" s="249">
        <f t="shared" si="6"/>
        <v>2.875</v>
      </c>
      <c r="J39" s="249">
        <f t="shared" si="7"/>
        <v>276</v>
      </c>
      <c r="K39" s="123">
        <f t="shared" si="8"/>
        <v>632.5</v>
      </c>
    </row>
    <row r="40" spans="1:11" ht="14.1" customHeight="1" x14ac:dyDescent="0.3">
      <c r="A40" s="558"/>
      <c r="B40" s="558"/>
      <c r="C40" s="558"/>
      <c r="D40" s="558"/>
      <c r="E40" s="558"/>
      <c r="F40" s="558"/>
      <c r="G40" s="558"/>
      <c r="H40" s="558"/>
      <c r="I40" s="558"/>
      <c r="J40" s="267">
        <f>SUM(J33:J39)</f>
        <v>4442.1640000000007</v>
      </c>
      <c r="K40" s="268">
        <f>SUM(K33:K39)</f>
        <v>4687.1312500000004</v>
      </c>
    </row>
    <row r="41" spans="1:11" ht="14.1" customHeight="1" x14ac:dyDescent="0.3">
      <c r="A41" s="559"/>
      <c r="B41" s="559"/>
      <c r="C41" s="559"/>
      <c r="D41" s="559"/>
      <c r="E41" s="559"/>
      <c r="F41" s="559"/>
      <c r="G41" s="559"/>
      <c r="H41" s="559"/>
      <c r="I41" s="559"/>
      <c r="J41" s="559"/>
      <c r="K41" s="559"/>
    </row>
    <row r="42" spans="1:11" ht="14.1" customHeight="1" x14ac:dyDescent="0.3">
      <c r="A42" s="560" t="s">
        <v>410</v>
      </c>
      <c r="B42" s="560"/>
      <c r="C42" s="560"/>
      <c r="D42" s="560"/>
      <c r="E42" s="560"/>
      <c r="F42" s="560"/>
      <c r="G42" s="560"/>
      <c r="H42" s="560"/>
      <c r="I42" s="560"/>
      <c r="J42" s="267">
        <f>J31+J40</f>
        <v>6276.4580000000005</v>
      </c>
      <c r="K42" s="268">
        <f>K31+K40</f>
        <v>5246.994583333334</v>
      </c>
    </row>
    <row r="43" spans="1:11" ht="14.1" customHeight="1" x14ac:dyDescent="0.3">
      <c r="A43" s="560" t="s">
        <v>411</v>
      </c>
      <c r="B43" s="560"/>
      <c r="C43" s="560"/>
      <c r="D43" s="560"/>
      <c r="E43" s="560"/>
      <c r="F43" s="560"/>
      <c r="G43" s="560"/>
      <c r="H43" s="560"/>
      <c r="I43" s="560"/>
      <c r="J43" s="269">
        <f>J42/12</f>
        <v>523.03816666666671</v>
      </c>
      <c r="K43" s="139">
        <f>K42/12</f>
        <v>437.24954861111115</v>
      </c>
    </row>
    <row r="44" spans="1:11" ht="14.1" customHeight="1" x14ac:dyDescent="0.3">
      <c r="A44" s="270"/>
      <c r="B44" s="271"/>
      <c r="C44" s="271"/>
      <c r="D44" s="271"/>
      <c r="E44" s="271"/>
      <c r="F44" s="271"/>
      <c r="G44" s="271"/>
      <c r="H44" s="271"/>
      <c r="I44" s="271"/>
      <c r="J44" s="271"/>
      <c r="K44" s="272"/>
    </row>
    <row r="45" spans="1:11" ht="14.1" customHeight="1" x14ac:dyDescent="0.3">
      <c r="A45" s="554" t="s">
        <v>344</v>
      </c>
      <c r="B45" s="554"/>
      <c r="C45" s="554"/>
      <c r="D45" s="554"/>
      <c r="E45" s="554"/>
      <c r="F45" s="554"/>
      <c r="G45" s="554"/>
      <c r="H45" s="554"/>
      <c r="I45" s="554"/>
      <c r="J45" s="556">
        <f>J43+K43</f>
        <v>960.28771527777781</v>
      </c>
      <c r="K45" s="556"/>
    </row>
  </sheetData>
  <mergeCells count="7">
    <mergeCell ref="A45:I45"/>
    <mergeCell ref="J45:K45"/>
    <mergeCell ref="A31:I31"/>
    <mergeCell ref="A40:I40"/>
    <mergeCell ref="A41:K41"/>
    <mergeCell ref="A42:I42"/>
    <mergeCell ref="A43:I43"/>
  </mergeCells>
  <pageMargins left="0.51180555555555596" right="0.51180555555555596" top="0.78749999999999998" bottom="0.78749999999999998" header="0.511811023622047" footer="0.511811023622047"/>
  <pageSetup paperSize="9" scale="4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12"/>
  <sheetViews>
    <sheetView tabSelected="1" zoomScale="75" zoomScaleNormal="75" workbookViewId="0">
      <selection activeCell="H7" sqref="H7"/>
    </sheetView>
  </sheetViews>
  <sheetFormatPr defaultColWidth="8.6640625" defaultRowHeight="14.4" x14ac:dyDescent="0.3"/>
  <cols>
    <col min="1" max="1" width="10.6640625" customWidth="1"/>
    <col min="2" max="2" width="100.6640625" customWidth="1"/>
    <col min="3" max="10" width="15.6640625" customWidth="1"/>
  </cols>
  <sheetData>
    <row r="1" spans="1:10" ht="45" customHeight="1" x14ac:dyDescent="0.3">
      <c r="A1" s="273" t="s">
        <v>362</v>
      </c>
      <c r="B1" s="274" t="s">
        <v>412</v>
      </c>
      <c r="C1" s="275" t="s">
        <v>355</v>
      </c>
      <c r="D1" s="275" t="s">
        <v>335</v>
      </c>
      <c r="E1" s="275" t="s">
        <v>365</v>
      </c>
      <c r="F1" s="275" t="s">
        <v>366</v>
      </c>
      <c r="G1" s="275" t="s">
        <v>413</v>
      </c>
      <c r="H1" s="275" t="s">
        <v>414</v>
      </c>
      <c r="I1" s="275" t="s">
        <v>415</v>
      </c>
      <c r="J1" s="276" t="s">
        <v>416</v>
      </c>
    </row>
    <row r="2" spans="1:10" ht="15.75" customHeight="1" x14ac:dyDescent="0.3">
      <c r="A2" s="261">
        <v>1</v>
      </c>
      <c r="B2" s="230" t="s">
        <v>417</v>
      </c>
      <c r="C2" s="230">
        <v>1</v>
      </c>
      <c r="D2" s="422">
        <v>1900</v>
      </c>
      <c r="E2" s="263">
        <v>0.2</v>
      </c>
      <c r="F2" s="249">
        <f t="shared" ref="F2:F8" si="0">D2*E2</f>
        <v>380</v>
      </c>
      <c r="G2" s="249">
        <f t="shared" ref="G2:G8" si="1">F2*C2</f>
        <v>380</v>
      </c>
      <c r="H2" s="249">
        <f t="shared" ref="H2:H8" si="2">C2*D2-G2</f>
        <v>1520</v>
      </c>
      <c r="I2" s="277">
        <v>0.5</v>
      </c>
      <c r="J2" s="278">
        <f t="shared" ref="J2:J8" si="3">H2*I2</f>
        <v>760</v>
      </c>
    </row>
    <row r="3" spans="1:10" ht="30" customHeight="1" x14ac:dyDescent="0.3">
      <c r="A3" s="261">
        <v>2</v>
      </c>
      <c r="B3" s="230" t="s">
        <v>418</v>
      </c>
      <c r="C3" s="230">
        <v>1</v>
      </c>
      <c r="D3" s="422">
        <v>1187.33</v>
      </c>
      <c r="E3" s="263">
        <v>0.2</v>
      </c>
      <c r="F3" s="249">
        <f t="shared" si="0"/>
        <v>237.46600000000001</v>
      </c>
      <c r="G3" s="249">
        <f t="shared" si="1"/>
        <v>237.46600000000001</v>
      </c>
      <c r="H3" s="249">
        <f t="shared" si="2"/>
        <v>949.86399999999992</v>
      </c>
      <c r="I3" s="277">
        <v>0.5</v>
      </c>
      <c r="J3" s="278">
        <f t="shared" si="3"/>
        <v>474.93199999999996</v>
      </c>
    </row>
    <row r="4" spans="1:10" ht="15.75" customHeight="1" x14ac:dyDescent="0.3">
      <c r="A4" s="261">
        <v>3</v>
      </c>
      <c r="B4" s="246" t="s">
        <v>419</v>
      </c>
      <c r="C4" s="230">
        <v>1</v>
      </c>
      <c r="D4" s="422">
        <v>4268.33</v>
      </c>
      <c r="E4" s="263">
        <v>0.2</v>
      </c>
      <c r="F4" s="249">
        <f t="shared" si="0"/>
        <v>853.66600000000005</v>
      </c>
      <c r="G4" s="249">
        <f t="shared" si="1"/>
        <v>853.66600000000005</v>
      </c>
      <c r="H4" s="249">
        <f t="shared" si="2"/>
        <v>3414.6639999999998</v>
      </c>
      <c r="I4" s="277">
        <v>0.5</v>
      </c>
      <c r="J4" s="278">
        <f t="shared" si="3"/>
        <v>1707.3319999999999</v>
      </c>
    </row>
    <row r="5" spans="1:10" ht="15.75" customHeight="1" x14ac:dyDescent="0.3">
      <c r="A5" s="261">
        <v>4</v>
      </c>
      <c r="B5" s="230" t="s">
        <v>420</v>
      </c>
      <c r="C5" s="230">
        <v>1</v>
      </c>
      <c r="D5" s="422">
        <v>3799</v>
      </c>
      <c r="E5" s="263">
        <v>0.2</v>
      </c>
      <c r="F5" s="249">
        <f t="shared" si="0"/>
        <v>759.80000000000007</v>
      </c>
      <c r="G5" s="249">
        <f t="shared" si="1"/>
        <v>759.80000000000007</v>
      </c>
      <c r="H5" s="249">
        <f t="shared" si="2"/>
        <v>3039.2</v>
      </c>
      <c r="I5" s="277">
        <v>0.5</v>
      </c>
      <c r="J5" s="278">
        <f t="shared" si="3"/>
        <v>1519.6</v>
      </c>
    </row>
    <row r="6" spans="1:10" ht="15.75" customHeight="1" x14ac:dyDescent="0.3">
      <c r="A6" s="261">
        <v>5</v>
      </c>
      <c r="B6" s="230" t="s">
        <v>421</v>
      </c>
      <c r="C6" s="230">
        <v>1</v>
      </c>
      <c r="D6" s="422">
        <v>987</v>
      </c>
      <c r="E6" s="263">
        <v>0.2</v>
      </c>
      <c r="F6" s="249">
        <f t="shared" si="0"/>
        <v>197.4</v>
      </c>
      <c r="G6" s="249">
        <f t="shared" si="1"/>
        <v>197.4</v>
      </c>
      <c r="H6" s="249">
        <f t="shared" si="2"/>
        <v>789.6</v>
      </c>
      <c r="I6" s="277">
        <v>0.5</v>
      </c>
      <c r="J6" s="278">
        <f t="shared" si="3"/>
        <v>394.8</v>
      </c>
    </row>
    <row r="7" spans="1:10" ht="15.75" customHeight="1" x14ac:dyDescent="0.3">
      <c r="A7" s="261">
        <v>6</v>
      </c>
      <c r="B7" s="230" t="s">
        <v>422</v>
      </c>
      <c r="C7" s="230">
        <v>1</v>
      </c>
      <c r="D7" s="422">
        <v>1375</v>
      </c>
      <c r="E7" s="263">
        <v>0.2</v>
      </c>
      <c r="F7" s="249">
        <f t="shared" si="0"/>
        <v>275</v>
      </c>
      <c r="G7" s="249">
        <f t="shared" si="1"/>
        <v>275</v>
      </c>
      <c r="H7" s="249">
        <f t="shared" si="2"/>
        <v>1100</v>
      </c>
      <c r="I7" s="277">
        <v>0.5</v>
      </c>
      <c r="J7" s="278">
        <f t="shared" si="3"/>
        <v>550</v>
      </c>
    </row>
    <row r="8" spans="1:10" ht="15.75" customHeight="1" x14ac:dyDescent="0.3">
      <c r="A8" s="261">
        <v>7</v>
      </c>
      <c r="B8" s="230" t="s">
        <v>423</v>
      </c>
      <c r="C8" s="230">
        <v>1</v>
      </c>
      <c r="D8" s="422">
        <v>118099.5</v>
      </c>
      <c r="E8" s="263">
        <v>0.2</v>
      </c>
      <c r="F8" s="249">
        <f t="shared" si="0"/>
        <v>23619.9</v>
      </c>
      <c r="G8" s="249">
        <f t="shared" si="1"/>
        <v>23619.9</v>
      </c>
      <c r="H8" s="249">
        <f t="shared" si="2"/>
        <v>94479.6</v>
      </c>
      <c r="I8" s="277">
        <v>0.01</v>
      </c>
      <c r="J8" s="278">
        <f t="shared" si="3"/>
        <v>944.79600000000005</v>
      </c>
    </row>
    <row r="9" spans="1:10" ht="15" customHeight="1" x14ac:dyDescent="0.3">
      <c r="A9" s="560" t="s">
        <v>344</v>
      </c>
      <c r="B9" s="560"/>
      <c r="C9" s="560"/>
      <c r="D9" s="560"/>
      <c r="E9" s="560"/>
      <c r="F9" s="560"/>
      <c r="G9" s="269">
        <f>SUM(G2:G8)/12</f>
        <v>2193.6026666666671</v>
      </c>
      <c r="H9" s="269">
        <f>SUM(H2:H8)/12</f>
        <v>8774.4106666666667</v>
      </c>
      <c r="I9" s="561"/>
      <c r="J9" s="269">
        <f>SUM(J2:J8)/12</f>
        <v>529.2883333333333</v>
      </c>
    </row>
    <row r="10" spans="1:10" ht="15" customHeight="1" x14ac:dyDescent="0.3">
      <c r="A10" s="560" t="s">
        <v>410</v>
      </c>
      <c r="B10" s="560"/>
      <c r="C10" s="560"/>
      <c r="D10" s="560"/>
      <c r="E10" s="560"/>
      <c r="F10" s="560"/>
      <c r="G10" s="269">
        <f>SUM(G2:G8)</f>
        <v>26323.232000000004</v>
      </c>
      <c r="H10" s="269">
        <f>SUM(H2:H8)</f>
        <v>105292.928</v>
      </c>
      <c r="I10" s="561"/>
      <c r="J10" s="269">
        <f>SUM(J2:J8)</f>
        <v>6351.46</v>
      </c>
    </row>
    <row r="11" spans="1:10" ht="15" customHeight="1" x14ac:dyDescent="0.3">
      <c r="A11" s="279"/>
      <c r="B11" s="280"/>
      <c r="C11" s="280"/>
      <c r="D11" s="280"/>
      <c r="E11" s="280"/>
      <c r="F11" s="280"/>
      <c r="G11" s="281"/>
      <c r="H11" s="281"/>
      <c r="I11" s="222"/>
      <c r="J11" s="282"/>
    </row>
    <row r="12" spans="1:10" x14ac:dyDescent="0.3">
      <c r="A12" s="554" t="s">
        <v>344</v>
      </c>
      <c r="B12" s="554"/>
      <c r="C12" s="554"/>
      <c r="D12" s="554"/>
      <c r="E12" s="554"/>
      <c r="F12" s="554"/>
      <c r="G12" s="554"/>
      <c r="H12" s="554"/>
      <c r="I12" s="556">
        <f>G9+J9</f>
        <v>2722.8910000000005</v>
      </c>
      <c r="J12" s="556"/>
    </row>
  </sheetData>
  <mergeCells count="5">
    <mergeCell ref="A9:F9"/>
    <mergeCell ref="I9:I10"/>
    <mergeCell ref="A10:F10"/>
    <mergeCell ref="A12:H12"/>
    <mergeCell ref="I12:J12"/>
  </mergeCells>
  <pageMargins left="0.51180555555555596" right="0.51180555555555596" top="0.78749999999999998" bottom="0.78749999999999998" header="0.511811023622047" footer="0.511811023622047"/>
  <pageSetup paperSize="9" scale="3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C6"/>
  <sheetViews>
    <sheetView tabSelected="1" zoomScale="75" zoomScaleNormal="75" workbookViewId="0">
      <selection activeCell="H7" sqref="H7"/>
    </sheetView>
  </sheetViews>
  <sheetFormatPr defaultColWidth="9.109375" defaultRowHeight="13.2" x14ac:dyDescent="0.25"/>
  <cols>
    <col min="1" max="1" width="10.6640625" style="84" customWidth="1"/>
    <col min="2" max="2" width="80.6640625" style="84" customWidth="1"/>
    <col min="3" max="3" width="15.6640625" style="283" customWidth="1"/>
    <col min="4" max="16384" width="9.109375" style="84"/>
  </cols>
  <sheetData>
    <row r="1" spans="1:3" ht="13.5" customHeight="1" x14ac:dyDescent="0.25">
      <c r="A1" s="562" t="s">
        <v>424</v>
      </c>
      <c r="B1" s="562"/>
      <c r="C1" s="284" t="s">
        <v>119</v>
      </c>
    </row>
    <row r="2" spans="1:3" ht="15.75" customHeight="1" x14ac:dyDescent="0.25">
      <c r="A2" s="563"/>
      <c r="B2" s="563"/>
      <c r="C2" s="563"/>
    </row>
    <row r="3" spans="1:3" ht="15.75" customHeight="1" x14ac:dyDescent="0.25">
      <c r="A3" s="285">
        <v>1</v>
      </c>
      <c r="B3" s="29" t="s">
        <v>425</v>
      </c>
      <c r="C3" s="286">
        <f>((('Engenheiro Clínico'!E112)/220)/3)*40</f>
        <v>1350.0259108496725</v>
      </c>
    </row>
    <row r="4" spans="1:3" ht="15.75" customHeight="1" x14ac:dyDescent="0.25">
      <c r="A4" s="285">
        <v>2</v>
      </c>
      <c r="B4" s="29" t="s">
        <v>426</v>
      </c>
      <c r="C4" s="286">
        <f>((('Técnico - Diurno'!E112/220)/3)*40)</f>
        <v>251.77229959453766</v>
      </c>
    </row>
    <row r="5" spans="1:3" ht="15.75" customHeight="1" x14ac:dyDescent="0.25">
      <c r="A5" s="564" t="s">
        <v>427</v>
      </c>
      <c r="B5" s="564"/>
      <c r="C5" s="287">
        <f>SUM(C3:C4)</f>
        <v>1601.7982104442101</v>
      </c>
    </row>
    <row r="6" spans="1:3" ht="15.75" customHeight="1" x14ac:dyDescent="0.25">
      <c r="A6" s="565" t="s">
        <v>428</v>
      </c>
      <c r="B6" s="565"/>
      <c r="C6" s="288">
        <f>C5*12</f>
        <v>19221.578525330522</v>
      </c>
    </row>
  </sheetData>
  <mergeCells count="4">
    <mergeCell ref="A1:B1"/>
    <mergeCell ref="A2:C2"/>
    <mergeCell ref="A5:B5"/>
    <mergeCell ref="A6:B6"/>
  </mergeCells>
  <pageMargins left="0.51180555555555596" right="0.51180555555555596" top="0.78749999999999998" bottom="0.78749999999999998" header="0.511811023622047" footer="0.511811023622047"/>
  <pageSetup paperSize="9" scale="8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5"/>
  <sheetViews>
    <sheetView tabSelected="1" zoomScale="75" zoomScaleNormal="75" workbookViewId="0">
      <selection activeCell="H7" sqref="H7"/>
    </sheetView>
  </sheetViews>
  <sheetFormatPr defaultColWidth="9.109375" defaultRowHeight="14.4" x14ac:dyDescent="0.3"/>
  <cols>
    <col min="1" max="1" width="10.6640625" style="28" customWidth="1"/>
    <col min="2" max="2" width="30.6640625" style="28" customWidth="1"/>
    <col min="3" max="3" width="15.6640625" style="289" customWidth="1"/>
    <col min="4" max="16384" width="9.109375" style="28"/>
  </cols>
  <sheetData>
    <row r="1" spans="1:3" ht="15.75" customHeight="1" x14ac:dyDescent="0.3">
      <c r="A1" s="566" t="s">
        <v>429</v>
      </c>
      <c r="B1" s="566"/>
      <c r="C1" s="290" t="s">
        <v>119</v>
      </c>
    </row>
    <row r="2" spans="1:3" ht="15.75" customHeight="1" x14ac:dyDescent="0.3">
      <c r="A2" s="291"/>
      <c r="B2" s="48"/>
      <c r="C2" s="292"/>
    </row>
    <row r="3" spans="1:3" ht="15.75" customHeight="1" x14ac:dyDescent="0.3">
      <c r="A3" s="293">
        <v>1</v>
      </c>
      <c r="B3" s="29" t="s">
        <v>430</v>
      </c>
      <c r="C3" s="294">
        <v>20.83</v>
      </c>
    </row>
    <row r="4" spans="1:3" ht="15.75" customHeight="1" x14ac:dyDescent="0.3">
      <c r="A4" s="295">
        <v>2</v>
      </c>
      <c r="B4" s="296" t="s">
        <v>431</v>
      </c>
      <c r="C4" s="294">
        <f>C3*200</f>
        <v>4166</v>
      </c>
    </row>
    <row r="5" spans="1:3" ht="15.75" customHeight="1" x14ac:dyDescent="0.3">
      <c r="A5" s="567" t="s">
        <v>432</v>
      </c>
      <c r="B5" s="567"/>
      <c r="C5" s="297">
        <f>C4/12</f>
        <v>347.16666666666669</v>
      </c>
    </row>
  </sheetData>
  <mergeCells count="2">
    <mergeCell ref="A1:B1"/>
    <mergeCell ref="A5:B5"/>
  </mergeCells>
  <pageMargins left="0.51180555555555596" right="0.51180555555555596" top="0.78749999999999998" bottom="0.78749999999999998" header="0.511811023622047" footer="0.51181102362204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Plan2</vt:lpstr>
      <vt:lpstr>Plan3</vt:lpstr>
      <vt:lpstr>Resumo</vt:lpstr>
      <vt:lpstr>Valor total proposta</vt:lpstr>
      <vt:lpstr>Comp. BDI</vt:lpstr>
      <vt:lpstr>Engenheiro Clínico</vt:lpstr>
      <vt:lpstr>Técnico - Diurno</vt:lpstr>
      <vt:lpstr>Mão de Obra</vt:lpstr>
      <vt:lpstr>Uniformes </vt:lpstr>
      <vt:lpstr>Epi's</vt:lpstr>
      <vt:lpstr>Software</vt:lpstr>
      <vt:lpstr>Ferramentas e Equipamentos</vt:lpstr>
      <vt:lpstr>Instalações</vt:lpstr>
      <vt:lpstr>Sobreaviso</vt:lpstr>
      <vt:lpstr>Treinamento</vt:lpstr>
      <vt:lpstr>'Comp. BDI'!Area_de_impressao</vt:lpstr>
      <vt:lpstr>'Engenheiro Clínico'!Area_de_impressao</vt:lpstr>
      <vt:lpstr>'Epi''s'!Area_de_impressao</vt:lpstr>
      <vt:lpstr>'Ferramentas e Equipamentos'!Area_de_impressao</vt:lpstr>
      <vt:lpstr>Instalações!Area_de_impressao</vt:lpstr>
      <vt:lpstr>'Mão de Obra'!Area_de_impressao</vt:lpstr>
      <vt:lpstr>Resumo!Area_de_impressao</vt:lpstr>
      <vt:lpstr>Sobreaviso!Area_de_impressao</vt:lpstr>
      <vt:lpstr>Software!Area_de_impressao</vt:lpstr>
      <vt:lpstr>'Técnico - Diurno'!Area_de_impressao</vt:lpstr>
      <vt:lpstr>'Uniformes '!Area_de_impressao</vt:lpstr>
      <vt:lpstr>'Valor total proposta'!Area_de_impressao</vt:lpstr>
      <vt:lpstr>'Engenheiro Clínico'!Titulos_de_impressao</vt:lpstr>
      <vt:lpstr>'Técnico - Diurno'!Titulos_de_impressao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TERMINAL07 TECHMED</cp:lastModifiedBy>
  <cp:revision>12</cp:revision>
  <cp:lastPrinted>2025-11-14T13:50:37Z</cp:lastPrinted>
  <dcterms:created xsi:type="dcterms:W3CDTF">2014-04-11T01:53:38Z</dcterms:created>
  <dcterms:modified xsi:type="dcterms:W3CDTF">2025-11-14T13:53:06Z</dcterms:modified>
  <dc:language>pt-BR</dc:language>
</cp:coreProperties>
</file>